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znaRM0Mt/jiPo8I6xEttwIh7npXiZnn3aEmEkL5iGdS4Rvsrfj5rMLysjzHcQeTmDLPVhB8hD8iVBbLJIxhDrQ==" workbookSaltValue="SZ4bVDyVu5CuKrsjO8PHxg=="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<sst xmlns="http://schemas.openxmlformats.org/spreadsheetml/2006/main" count="946" uniqueCount="256">
  <si>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</si>
  <si>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</si>
  <si>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</si>
  <si>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</si>
  <si>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</si>
  <si>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</si>
  <si>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</si>
  <si>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</si>
  <si>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</si>
  <si>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</si>
  <si>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</si>
  <si>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</si>
  <si>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</si>
  <si>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</si>
  <si>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</si>
  <si>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</si>
  <si>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</si>
  <si>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</si>
  <si>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</si>
  <si>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</si>
  <si>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</si>
  <si>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</si>
  <si>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</si>
  <si>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</si>
  <si>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</si>
  <si>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</si>
  <si>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</si>
  <si>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</si>
  <si>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</si>
  <si>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</si>
  <si>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</si>
  <si>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</si>
  <si>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</si>
  <si>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</si>
  <si>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</si>
  <si>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</si>
  <si>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</si>
  <si>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</si>
  <si>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</si>
  <si>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</si>
  <si>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</si>
  <si>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</si>
  <si>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</si>
  <si>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</si>
  <si>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</si>
  <si>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</si>
  <si>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</si>
  <si>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</si>
  <si>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</si>
  <si>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</si>
  <si>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</si>
  <si>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</si>
  <si>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</si>
  <si>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</si>
  <si>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</si>
  <si>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</si>
  <si>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</si>
  <si>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</si>
  <si>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</si>
  <si>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</si>
  <si>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</si>
  <si>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</si>
  <si>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</si>
  <si>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</si>
  <si>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</si>
  <si>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</si>
  <si>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</si>
  <si>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</si>
  <si>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</si>
  <si>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</si>
  <si>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</si>
  <si>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</si>
  <si>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</si>
  <si>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</si>
  <si>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</si>
  <si>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</si>
  <si>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</si>
  <si>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</si>
  <si>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</si>
  <si>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</si>
  <si>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</si>
  <si>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</si>
  <si>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</si>
  <si>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</si>
  <si>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</si>
  <si>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</si>
  <si>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</si>
  <si>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</si>
  <si>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</si>
  <si>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</si>
  <si>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</si>
  <si>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</si>
  <si>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</si>
  <si>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</si>
  <si>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</si>
  <si>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</si>
  <si>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</si>
  <si>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</si>
  <si>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</si>
  <si>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</si>
  <si>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</si>
  <si>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</si>
  <si>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</si>
  <si>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</si>
  <si>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</si>
  <si>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</si>
  <si>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</si>
  <si>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</si>
  <si>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</si>
  <si>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</si>
  <si>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</si>
  <si>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</si>
  <si>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</si>
  <si>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</si>
  <si>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</si>
  <si>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</si>
  <si>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</si>
  <si>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</si>
  <si>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</si>
  <si>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</si>
  <si>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</si>
  <si>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</si>
  <si>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</si>
  <si>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</si>
  <si>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</si>
  <si>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</si>
  <si>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</si>
  <si>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</si>
  <si>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</si>
  <si>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</si>
  <si>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</si>
  <si>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</si>
  <si>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</si>
  <si>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</si>
  <si>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</si>
  <si>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</si>
  <si>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</si>
  <si>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</si>
  <si>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</si>
  <si>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</si>
  <si>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</si>
  <si>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</si>
  <si>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</si>
  <si>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</si>
  <si>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</si>
  <si>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</si>
  <si>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</si>
  <si>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</si>
  <si>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</si>
  <si>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</si>
  <si>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</si>
  <si>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</si>
  <si>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</si>
  <si>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</si>
  <si>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</si>
  <si>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</si>
  <si>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</si>
  <si>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</si>
  <si>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</si>
  <si>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</si>
  <si>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</si>
  <si>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</si>
  <si>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</si>
  <si>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</si>
  <si>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</si>
  <si>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</si>
  <si>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</si>
  <si>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</si>
  <si>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</si>
  <si>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</si>
  <si>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</si>
  <si>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</si>
  <si>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</si>
  <si>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</si>
  <si>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</si>
  <si>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</si>
  <si>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</si>
  <si>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</si>
  <si>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</si>
  <si>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</si>
  <si>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</si>
  <si>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</si>
  <si>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</si>
  <si>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</si>
  <si>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</si>
  <si>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</si>
  <si>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</si>
  <si>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</si>
  <si>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</si>
  <si>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</si>
  <si>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</si>
  <si>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</si>
  <si>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</si>
  <si>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</si>
  <si>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</si>
  <si>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</si>
  <si>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</si>
  <si>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</si>
  <si>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</si>
  <si>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</si>
  <si>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</si>
  <si>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</si>
  <si>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</si>
  <si>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</si>
  <si>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</si>
  <si>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</si>
  <si>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</si>
  <si>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</si>
  <si>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</si>
  <si>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</si>
  <si>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</si>
  <si>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</si>
  <si>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</si>
  <si>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</si>
  <si>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</si>
  <si>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</si>
  <si>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</si>
  <si>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</si>
  <si>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</si>
  <si>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</si>
  <si>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</si>
  <si>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</si>
  <si>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</si>
  <si>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</si>
  <si>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</si>
  <si>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</si>
  <si>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</si>
  <si>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</si>
  <si>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</si>
  <si>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</si>
  <si>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Eluhoone</t>
  </si>
  <si>
    <t>Uuekooli</t>
  </si>
  <si>
    <t>S16/02</t>
  </si>
  <si>
    <t>Hades Geodeesia</t>
  </si>
  <si>
    <t>101</t>
  </si>
  <si>
    <t>101a</t>
  </si>
  <si>
    <t>102</t>
  </si>
  <si>
    <t>103</t>
  </si>
  <si>
    <t>104</t>
  </si>
  <si>
    <t>105</t>
  </si>
  <si>
    <t>106</t>
  </si>
  <si>
    <t>107</t>
  </si>
  <si>
    <t>108</t>
  </si>
  <si>
    <t>109</t>
  </si>
  <si>
    <t>110</t>
  </si>
  <si>
    <t>111</t>
  </si>
  <si>
    <t>112</t>
  </si>
  <si>
    <t>113</t>
  </si>
  <si>
    <t>113a</t>
  </si>
  <si>
    <t>114</t>
  </si>
  <si>
    <t>115</t>
  </si>
  <si>
    <t>116</t>
  </si>
  <si>
    <t>117</t>
  </si>
  <si>
    <t>118</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</si>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</sst>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2" fillId="0" borderId="0" xfId="0" quotePrefix="1" applyNumberFormat="1" applyFont="1" applyProtection="1">
      <protection locked="0" hidden="1"/>
    </xf>
    <xf numFmtId="49" fontId="2" fillId="0" borderId="0" xfId="0" applyNumberFormat="1"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42381</v>
      </c>
    </row>
    <row r="11" spans="1:3" x14ac:dyDescent="0.25">
      <c r="A11" s="17" t="s">
        <v>190</v>
      </c>
      <c r="B11" s="17" t="s">
        <v>199</v>
      </c>
      <c r="C11" s="18"/>
    </row>
    <row r="12" spans="1:3" ht="18" x14ac:dyDescent="0.25">
      <c r="A12" s="19" t="s">
        <v>194</v>
      </c>
      <c r="B12" s="20">
        <f>Eksplikatsioon_summad!B4</f>
        <v>202.6</v>
      </c>
      <c r="C12" s="18"/>
    </row>
    <row r="13" spans="1:3" ht="18" x14ac:dyDescent="0.25">
      <c r="A13" s="19" t="s">
        <v>195</v>
      </c>
      <c r="B13" s="20">
        <f>Eksplikatsioon_summad!B5</f>
        <v>170.40000000000003</v>
      </c>
      <c r="C13" s="18"/>
    </row>
    <row r="14" spans="1:3" ht="18" x14ac:dyDescent="0.25">
      <c r="A14" s="19" t="s">
        <v>196</v>
      </c>
      <c r="B14" s="20">
        <f>Eksplikatsioon_summad!B6</f>
        <v>171.5</v>
      </c>
      <c r="C14" s="18"/>
    </row>
    <row r="15" spans="1:3" ht="18" x14ac:dyDescent="0.25">
      <c r="A15" s="19" t="s">
        <v>197</v>
      </c>
      <c r="B15" s="20">
        <f>Eksplikatsioon_summad!B7</f>
        <v>198.3</v>
      </c>
      <c r="C15" s="18"/>
    </row>
    <row r="16" spans="1:3" ht="18" x14ac:dyDescent="0.25">
      <c r="A16" s="19" t="s">
        <v>198</v>
      </c>
      <c r="B16" s="20">
        <f>Eksplikatsioon_summad!B8</f>
        <v>826.6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D1" sqref="D1"/>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7" t="s">
        <v>234</v>
      </c>
      <c r="C4" s="29" t="s">
        <v>219</v>
      </c>
      <c r="D4" s="29" t="s">
        <v>96</v>
      </c>
      <c r="E4" s="29" t="s">
        <v>28</v>
      </c>
      <c r="F4" s="59">
        <v>9.1999999999999993</v>
      </c>
      <c r="G4" s="29"/>
      <c r="H4" s="45" t="str">
        <f>LEFT(Tabel1[[#This Row],[Ruumi tüüp (TALO Tüüpruumide nimestik)]],2)</f>
        <v>51</v>
      </c>
      <c r="I4" s="30" t="s">
        <v>205</v>
      </c>
      <c r="J4" s="29" t="s">
        <v>255</v>
      </c>
      <c r="K4" s="21" t="str">
        <f>IFERROR(VLOOKUP(Tabel1[[#This Row],[Üürnik]],'Lepingu lisa'!$K$3:$L$22,2,FALSE),"")</f>
        <v>UUEKOOLI_1_01</v>
      </c>
      <c r="L4" s="21" t="str">
        <f>IFERROR(VLOOKUP(Tabel1[[#This Row],[Jaotus]],Tabelid!L:M,2,FALSE),"")</f>
        <v>NONE</v>
      </c>
    </row>
    <row r="5" spans="1:12" x14ac:dyDescent="0.25">
      <c r="A5" s="29" t="s">
        <v>60</v>
      </c>
      <c r="B5" s="57" t="s">
        <v>235</v>
      </c>
      <c r="C5" s="29" t="s">
        <v>165</v>
      </c>
      <c r="D5" s="29" t="s">
        <v>150</v>
      </c>
      <c r="E5" s="29" t="s">
        <v>57</v>
      </c>
      <c r="F5" s="59">
        <v>2.1</v>
      </c>
      <c r="G5" s="29"/>
      <c r="H5" s="45" t="str">
        <f>LEFT(Tabel1[[#This Row],[Ruumi tüüp (TALO Tüüpruumide nimestik)]],2)</f>
        <v>98</v>
      </c>
      <c r="I5" s="30"/>
      <c r="J5" s="29"/>
      <c r="K5" s="21" t="str">
        <f>IFERROR(VLOOKUP(Tabel1[[#This Row],[Üürnik]],'Lepingu lisa'!$K$3:$L$22,2,FALSE),"")</f>
        <v/>
      </c>
      <c r="L5" s="21" t="str">
        <f>IFERROR(VLOOKUP(Tabel1[[#This Row],[Jaotus]],Tabelid!L:M,2,FALSE),"")</f>
        <v/>
      </c>
    </row>
    <row r="6" spans="1:12" x14ac:dyDescent="0.25">
      <c r="A6" s="29" t="s">
        <v>60</v>
      </c>
      <c r="B6" s="57" t="s">
        <v>236</v>
      </c>
      <c r="C6" s="29" t="s">
        <v>219</v>
      </c>
      <c r="D6" s="29" t="s">
        <v>81</v>
      </c>
      <c r="E6" s="29" t="s">
        <v>52</v>
      </c>
      <c r="F6" s="59">
        <v>15</v>
      </c>
      <c r="G6" s="29"/>
      <c r="H6" s="45" t="str">
        <f>LEFT(Tabel1[[#This Row],[Ruumi tüüp (TALO Tüüpruumide nimestik)]],2)</f>
        <v>91</v>
      </c>
      <c r="I6" s="30" t="s">
        <v>205</v>
      </c>
      <c r="J6" s="58" t="s">
        <v>255</v>
      </c>
      <c r="K6" s="21" t="str">
        <f>IFERROR(VLOOKUP(Tabel1[[#This Row],[Üürnik]],'Lepingu lisa'!$K$3:$L$22,2,FALSE),"")</f>
        <v>UUEKOOLI_1_01</v>
      </c>
      <c r="L6" s="21" t="str">
        <f>IFERROR(VLOOKUP(Tabel1[[#This Row],[Jaotus]],Tabelid!L:M,2,FALSE),"")</f>
        <v>NONE</v>
      </c>
    </row>
    <row r="7" spans="1:12" x14ac:dyDescent="0.25">
      <c r="A7" s="58" t="s">
        <v>60</v>
      </c>
      <c r="B7" s="57" t="s">
        <v>237</v>
      </c>
      <c r="C7" s="29" t="s">
        <v>219</v>
      </c>
      <c r="D7" s="29" t="s">
        <v>87</v>
      </c>
      <c r="E7" s="29" t="s">
        <v>26</v>
      </c>
      <c r="F7" s="59">
        <v>44.8</v>
      </c>
      <c r="G7" s="29"/>
      <c r="H7" s="45" t="str">
        <f>LEFT(Tabel1[[#This Row],[Ruumi tüüp (TALO Tüüpruumide nimestik)]],2)</f>
        <v>48</v>
      </c>
      <c r="I7" s="30" t="s">
        <v>205</v>
      </c>
      <c r="J7" s="58" t="s">
        <v>255</v>
      </c>
      <c r="K7" s="21" t="str">
        <f>IFERROR(VLOOKUP(Tabel1[[#This Row],[Üürnik]],'Lepingu lisa'!$K$3:$L$22,2,FALSE),"")</f>
        <v>UUEKOOLI_1_01</v>
      </c>
      <c r="L7" s="21" t="str">
        <f>IFERROR(VLOOKUP(Tabel1[[#This Row],[Jaotus]],Tabelid!L:M,2,FALSE),"")</f>
        <v>NONE</v>
      </c>
    </row>
    <row r="8" spans="1:12" x14ac:dyDescent="0.25">
      <c r="A8" s="58" t="s">
        <v>60</v>
      </c>
      <c r="B8" s="57" t="s">
        <v>238</v>
      </c>
      <c r="C8" s="29" t="s">
        <v>219</v>
      </c>
      <c r="D8" s="29" t="s">
        <v>82</v>
      </c>
      <c r="E8" s="29" t="s">
        <v>10</v>
      </c>
      <c r="F8" s="59">
        <v>9</v>
      </c>
      <c r="G8" s="29"/>
      <c r="H8" s="45" t="str">
        <f>LEFT(Tabel1[[#This Row],[Ruumi tüüp (TALO Tüüpruumide nimestik)]],2)</f>
        <v>19</v>
      </c>
      <c r="I8" s="30" t="s">
        <v>205</v>
      </c>
      <c r="J8" s="58" t="s">
        <v>255</v>
      </c>
      <c r="K8" s="21" t="str">
        <f>IFERROR(VLOOKUP(Tabel1[[#This Row],[Üürnik]],'Lepingu lisa'!$K$3:$L$22,2,FALSE),"")</f>
        <v>UUEKOOLI_1_01</v>
      </c>
      <c r="L8" s="21" t="str">
        <f>IFERROR(VLOOKUP(Tabel1[[#This Row],[Jaotus]],Tabelid!L:M,2,FALSE),"")</f>
        <v>NONE</v>
      </c>
    </row>
    <row r="9" spans="1:12" x14ac:dyDescent="0.25">
      <c r="A9" s="58" t="s">
        <v>60</v>
      </c>
      <c r="B9" s="56" t="s">
        <v>239</v>
      </c>
      <c r="C9" s="29" t="s">
        <v>219</v>
      </c>
      <c r="D9" s="29" t="s">
        <v>82</v>
      </c>
      <c r="E9" s="29" t="s">
        <v>10</v>
      </c>
      <c r="F9" s="59">
        <v>8.8000000000000007</v>
      </c>
      <c r="G9" s="29"/>
      <c r="H9" s="45" t="str">
        <f>LEFT(Tabel1[[#This Row],[Ruumi tüüp (TALO Tüüpruumide nimestik)]],2)</f>
        <v>19</v>
      </c>
      <c r="I9" s="30" t="s">
        <v>205</v>
      </c>
      <c r="J9" s="58" t="s">
        <v>255</v>
      </c>
      <c r="K9" s="21" t="str">
        <f>IFERROR(VLOOKUP(Tabel1[[#This Row],[Üürnik]],'Lepingu lisa'!$K$3:$L$22,2,FALSE),"")</f>
        <v>UUEKOOLI_1_01</v>
      </c>
      <c r="L9" s="21" t="str">
        <f>IFERROR(VLOOKUP(Tabel1[[#This Row],[Jaotus]],Tabelid!L:M,2,FALSE),"")</f>
        <v>NONE</v>
      </c>
    </row>
    <row r="10" spans="1:12" x14ac:dyDescent="0.25">
      <c r="A10" s="58" t="s">
        <v>60</v>
      </c>
      <c r="B10" s="57" t="s">
        <v>240</v>
      </c>
      <c r="C10" s="29" t="s">
        <v>219</v>
      </c>
      <c r="D10" s="29" t="s">
        <v>82</v>
      </c>
      <c r="E10" s="29" t="s">
        <v>10</v>
      </c>
      <c r="F10" s="59">
        <v>8.8000000000000007</v>
      </c>
      <c r="G10" s="29"/>
      <c r="H10" s="45" t="str">
        <f>LEFT(Tabel1[[#This Row],[Ruumi tüüp (TALO Tüüpruumide nimestik)]],2)</f>
        <v>19</v>
      </c>
      <c r="I10" s="30" t="s">
        <v>205</v>
      </c>
      <c r="J10" s="58" t="s">
        <v>255</v>
      </c>
      <c r="K10" s="21" t="str">
        <f>IFERROR(VLOOKUP(Tabel1[[#This Row],[Üürnik]],'Lepingu lisa'!$K$3:$L$22,2,FALSE),"")</f>
        <v>UUEKOOLI_1_01</v>
      </c>
      <c r="L10" s="21" t="str">
        <f>IFERROR(VLOOKUP(Tabel1[[#This Row],[Jaotus]],Tabelid!L:M,2,FALSE),"")</f>
        <v>NONE</v>
      </c>
    </row>
    <row r="11" spans="1:12" x14ac:dyDescent="0.25">
      <c r="A11" s="58" t="s">
        <v>60</v>
      </c>
      <c r="B11" s="56" t="s">
        <v>241</v>
      </c>
      <c r="C11" s="29" t="s">
        <v>219</v>
      </c>
      <c r="D11" s="29" t="s">
        <v>82</v>
      </c>
      <c r="E11" s="29" t="s">
        <v>10</v>
      </c>
      <c r="F11" s="59">
        <v>8.6</v>
      </c>
      <c r="G11" s="29"/>
      <c r="H11" s="21" t="str">
        <f>LEFT(Tabel1[[#This Row],[Ruumi tüüp (TALO Tüüpruumide nimestik)]],2)</f>
        <v>19</v>
      </c>
      <c r="I11" s="30" t="s">
        <v>205</v>
      </c>
      <c r="J11" s="58" t="s">
        <v>255</v>
      </c>
      <c r="K11" s="21" t="str">
        <f>IFERROR(VLOOKUP(Tabel1[[#This Row],[Üürnik]],'Lepingu lisa'!$K$3:$L$22,2,FALSE),"")</f>
        <v>UUEKOOLI_1_01</v>
      </c>
      <c r="L11" s="21" t="str">
        <f>IFERROR(VLOOKUP(Tabel1[[#This Row],[Jaotus]],Tabelid!L:M,2,FALSE),"")</f>
        <v>NONE</v>
      </c>
    </row>
    <row r="12" spans="1:12" x14ac:dyDescent="0.25">
      <c r="A12" s="58" t="s">
        <v>60</v>
      </c>
      <c r="B12" s="56" t="s">
        <v>242</v>
      </c>
      <c r="C12" s="29" t="s">
        <v>219</v>
      </c>
      <c r="D12" s="29" t="s">
        <v>82</v>
      </c>
      <c r="E12" s="29" t="s">
        <v>10</v>
      </c>
      <c r="F12" s="59">
        <v>8.6</v>
      </c>
      <c r="G12" s="29"/>
      <c r="H12" s="21" t="str">
        <f>LEFT(Tabel1[[#This Row],[Ruumi tüüp (TALO Tüüpruumide nimestik)]],2)</f>
        <v>19</v>
      </c>
      <c r="I12" s="30" t="s">
        <v>205</v>
      </c>
      <c r="J12" s="58" t="s">
        <v>255</v>
      </c>
      <c r="K12" s="21" t="str">
        <f>IFERROR(VLOOKUP(Tabel1[[#This Row],[Üürnik]],'Lepingu lisa'!$K$3:$L$22,2,FALSE),"")</f>
        <v>UUEKOOLI_1_01</v>
      </c>
      <c r="L12" s="21" t="str">
        <f>IFERROR(VLOOKUP(Tabel1[[#This Row],[Jaotus]],Tabelid!L:M,2,FALSE),"")</f>
        <v>NONE</v>
      </c>
    </row>
    <row r="13" spans="1:12" x14ac:dyDescent="0.25">
      <c r="A13" s="58" t="s">
        <v>60</v>
      </c>
      <c r="B13" s="57" t="s">
        <v>243</v>
      </c>
      <c r="C13" s="29" t="s">
        <v>219</v>
      </c>
      <c r="D13" s="29" t="s">
        <v>82</v>
      </c>
      <c r="E13" s="29" t="s">
        <v>10</v>
      </c>
      <c r="F13" s="59">
        <v>8.8000000000000007</v>
      </c>
      <c r="G13" s="29"/>
      <c r="H13" s="21" t="str">
        <f>LEFT(Tabel1[[#This Row],[Ruumi tüüp (TALO Tüüpruumide nimestik)]],2)</f>
        <v>19</v>
      </c>
      <c r="I13" s="30" t="s">
        <v>205</v>
      </c>
      <c r="J13" s="58" t="s">
        <v>255</v>
      </c>
      <c r="K13" s="21" t="str">
        <f>IFERROR(VLOOKUP(Tabel1[[#This Row],[Üürnik]],'Lepingu lisa'!$K$3:$L$22,2,FALSE),"")</f>
        <v>UUEKOOLI_1_01</v>
      </c>
      <c r="L13" s="21" t="str">
        <f>IFERROR(VLOOKUP(Tabel1[[#This Row],[Jaotus]],Tabelid!L:M,2,FALSE),"")</f>
        <v>NONE</v>
      </c>
    </row>
    <row r="14" spans="1:12" x14ac:dyDescent="0.25">
      <c r="A14" s="58" t="s">
        <v>60</v>
      </c>
      <c r="B14" s="57" t="s">
        <v>244</v>
      </c>
      <c r="C14" s="29" t="s">
        <v>219</v>
      </c>
      <c r="D14" s="29" t="s">
        <v>82</v>
      </c>
      <c r="E14" s="29" t="s">
        <v>10</v>
      </c>
      <c r="F14" s="59">
        <v>8.8000000000000007</v>
      </c>
      <c r="G14" s="29"/>
      <c r="H14" s="21" t="str">
        <f>LEFT(Tabel1[[#This Row],[Ruumi tüüp (TALO Tüüpruumide nimestik)]],2)</f>
        <v>19</v>
      </c>
      <c r="I14" s="30" t="s">
        <v>205</v>
      </c>
      <c r="J14" s="58" t="s">
        <v>255</v>
      </c>
      <c r="K14" s="21" t="str">
        <f>IFERROR(VLOOKUP(Tabel1[[#This Row],[Üürnik]],'Lepingu lisa'!$K$3:$L$22,2,FALSE),"")</f>
        <v>UUEKOOLI_1_01</v>
      </c>
      <c r="L14" s="21" t="str">
        <f>IFERROR(VLOOKUP(Tabel1[[#This Row],[Jaotus]],Tabelid!L:M,2,FALSE),"")</f>
        <v>NONE</v>
      </c>
    </row>
    <row r="15" spans="1:12" x14ac:dyDescent="0.25">
      <c r="A15" s="58" t="s">
        <v>60</v>
      </c>
      <c r="B15" s="57" t="s">
        <v>245</v>
      </c>
      <c r="C15" s="29" t="s">
        <v>219</v>
      </c>
      <c r="D15" s="29" t="s">
        <v>82</v>
      </c>
      <c r="E15" s="29" t="s">
        <v>10</v>
      </c>
      <c r="F15" s="59">
        <v>8.9</v>
      </c>
      <c r="G15" s="29"/>
      <c r="H15" s="21" t="str">
        <f>LEFT(Tabel1[[#This Row],[Ruumi tüüp (TALO Tüüpruumide nimestik)]],2)</f>
        <v>19</v>
      </c>
      <c r="I15" s="30" t="s">
        <v>205</v>
      </c>
      <c r="J15" s="58" t="s">
        <v>255</v>
      </c>
      <c r="K15" s="21" t="str">
        <f>IFERROR(VLOOKUP(Tabel1[[#This Row],[Üürnik]],'Lepingu lisa'!$K$3:$L$22,2,FALSE),"")</f>
        <v>UUEKOOLI_1_01</v>
      </c>
      <c r="L15" s="21" t="str">
        <f>IFERROR(VLOOKUP(Tabel1[[#This Row],[Jaotus]],Tabelid!L:M,2,FALSE),"")</f>
        <v>NONE</v>
      </c>
    </row>
    <row r="16" spans="1:12" x14ac:dyDescent="0.25">
      <c r="A16" s="58" t="s">
        <v>60</v>
      </c>
      <c r="B16" s="57" t="s">
        <v>246</v>
      </c>
      <c r="C16" s="29" t="s">
        <v>219</v>
      </c>
      <c r="D16" s="29" t="s">
        <v>222</v>
      </c>
      <c r="E16" s="29" t="s">
        <v>11</v>
      </c>
      <c r="F16" s="59">
        <v>11.8</v>
      </c>
      <c r="G16" s="29"/>
      <c r="H16" s="21" t="str">
        <f>LEFT(Tabel1[[#This Row],[Ruumi tüüp (TALO Tüüpruumide nimestik)]],2)</f>
        <v>21</v>
      </c>
      <c r="I16" s="30" t="s">
        <v>205</v>
      </c>
      <c r="J16" s="58" t="s">
        <v>255</v>
      </c>
      <c r="K16" s="21" t="str">
        <f>IFERROR(VLOOKUP(Tabel1[[#This Row],[Üürnik]],'Lepingu lisa'!$K$3:$L$22,2,FALSE),"")</f>
        <v>UUEKOOLI_1_01</v>
      </c>
      <c r="L16" s="21" t="str">
        <f>IFERROR(VLOOKUP(Tabel1[[#This Row],[Jaotus]],Tabelid!L:M,2,FALSE),"")</f>
        <v>NONE</v>
      </c>
    </row>
    <row r="17" spans="1:12" x14ac:dyDescent="0.25">
      <c r="A17" s="58" t="s">
        <v>60</v>
      </c>
      <c r="B17" s="57" t="s">
        <v>247</v>
      </c>
      <c r="C17" s="29" t="s">
        <v>214</v>
      </c>
      <c r="D17" s="29" t="s">
        <v>120</v>
      </c>
      <c r="E17" s="29" t="s">
        <v>58</v>
      </c>
      <c r="F17" s="59">
        <v>5.0999999999999996</v>
      </c>
      <c r="G17" s="29"/>
      <c r="H17" s="21" t="str">
        <f>LEFT(Tabel1[[#This Row],[Ruumi tüüp (TALO Tüüpruumide nimestik)]],2)</f>
        <v>99</v>
      </c>
      <c r="I17" s="32"/>
      <c r="J17" s="29"/>
      <c r="K17" s="21" t="str">
        <f>IFERROR(VLOOKUP(Tabel1[[#This Row],[Üürnik]],'Lepingu lisa'!$K$3:$L$22,2,FALSE),"")</f>
        <v/>
      </c>
      <c r="L17" s="21" t="str">
        <f>IFERROR(VLOOKUP(Tabel1[[#This Row],[Jaotus]],Tabelid!L:M,2,FALSE),"")</f>
        <v/>
      </c>
    </row>
    <row r="18" spans="1:12" x14ac:dyDescent="0.25">
      <c r="A18" s="58" t="s">
        <v>60</v>
      </c>
      <c r="B18" s="57" t="s">
        <v>248</v>
      </c>
      <c r="C18" s="29" t="s">
        <v>165</v>
      </c>
      <c r="D18" s="29" t="s">
        <v>150</v>
      </c>
      <c r="E18" s="29" t="s">
        <v>57</v>
      </c>
      <c r="F18" s="59">
        <v>2.2000000000000002</v>
      </c>
      <c r="G18" s="29"/>
      <c r="H18" s="21" t="str">
        <f>LEFT(Tabel1[[#This Row],[Ruumi tüüp (TALO Tüüpruumide nimestik)]],2)</f>
        <v>98</v>
      </c>
      <c r="I18" s="32"/>
      <c r="J18" s="29"/>
      <c r="K18" s="21" t="str">
        <f>IFERROR(VLOOKUP(Tabel1[[#This Row],[Üürnik]],'Lepingu lisa'!$K$3:$L$22,2,FALSE),"")</f>
        <v/>
      </c>
      <c r="L18" s="21" t="str">
        <f>IFERROR(VLOOKUP(Tabel1[[#This Row],[Jaotus]],Tabelid!L:M,2,FALSE),"")</f>
        <v/>
      </c>
    </row>
    <row r="19" spans="1:12" x14ac:dyDescent="0.25">
      <c r="A19" s="58" t="s">
        <v>60</v>
      </c>
      <c r="B19" s="57" t="s">
        <v>249</v>
      </c>
      <c r="C19" s="29" t="s">
        <v>219</v>
      </c>
      <c r="D19" s="29" t="s">
        <v>84</v>
      </c>
      <c r="E19" s="29" t="s">
        <v>37</v>
      </c>
      <c r="F19" s="59">
        <v>7</v>
      </c>
      <c r="G19" s="29"/>
      <c r="H19" s="21" t="str">
        <f>LEFT(Tabel1[[#This Row],[Ruumi tüüp (TALO Tüüpruumide nimestik)]],2)</f>
        <v>72</v>
      </c>
      <c r="I19" s="30" t="s">
        <v>205</v>
      </c>
      <c r="J19" s="58" t="s">
        <v>255</v>
      </c>
      <c r="K19" s="21" t="str">
        <f>IFERROR(VLOOKUP(Tabel1[[#This Row],[Üürnik]],'Lepingu lisa'!$K$3:$L$22,2,FALSE),"")</f>
        <v>UUEKOOLI_1_01</v>
      </c>
      <c r="L19" s="21" t="str">
        <f>IFERROR(VLOOKUP(Tabel1[[#This Row],[Jaotus]],Tabelid!L:M,2,FALSE),"")</f>
        <v>NONE</v>
      </c>
    </row>
    <row r="20" spans="1:12" x14ac:dyDescent="0.25">
      <c r="A20" s="58" t="s">
        <v>60</v>
      </c>
      <c r="B20" s="57" t="s">
        <v>250</v>
      </c>
      <c r="C20" s="29" t="s">
        <v>219</v>
      </c>
      <c r="D20" s="29" t="s">
        <v>84</v>
      </c>
      <c r="E20" s="29" t="s">
        <v>37</v>
      </c>
      <c r="F20" s="59">
        <v>1.8</v>
      </c>
      <c r="G20" s="29"/>
      <c r="H20" s="21" t="str">
        <f>LEFT(Tabel1[[#This Row],[Ruumi tüüp (TALO Tüüpruumide nimestik)]],2)</f>
        <v>72</v>
      </c>
      <c r="I20" s="30" t="s">
        <v>205</v>
      </c>
      <c r="J20" s="58" t="s">
        <v>255</v>
      </c>
      <c r="K20" s="21" t="str">
        <f>IFERROR(VLOOKUP(Tabel1[[#This Row],[Üürnik]],'Lepingu lisa'!$K$3:$L$22,2,FALSE),"")</f>
        <v>UUEKOOLI_1_01</v>
      </c>
      <c r="L20" s="21" t="str">
        <f>IFERROR(VLOOKUP(Tabel1[[#This Row],[Jaotus]],Tabelid!L:M,2,FALSE),"")</f>
        <v>NONE</v>
      </c>
    </row>
    <row r="21" spans="1:12" x14ac:dyDescent="0.25">
      <c r="A21" s="58" t="s">
        <v>60</v>
      </c>
      <c r="B21" s="57" t="s">
        <v>251</v>
      </c>
      <c r="C21" s="29" t="s">
        <v>219</v>
      </c>
      <c r="D21" s="29" t="s">
        <v>80</v>
      </c>
      <c r="E21" s="29" t="s">
        <v>38</v>
      </c>
      <c r="F21" s="59">
        <v>1.8</v>
      </c>
      <c r="G21" s="29"/>
      <c r="H21" s="21" t="str">
        <f>LEFT(Tabel1[[#This Row],[Ruumi tüüp (TALO Tüüpruumide nimestik)]],2)</f>
        <v>73</v>
      </c>
      <c r="I21" s="30" t="s">
        <v>205</v>
      </c>
      <c r="J21" s="58" t="s">
        <v>255</v>
      </c>
      <c r="K21" s="21" t="str">
        <f>IFERROR(VLOOKUP(Tabel1[[#This Row],[Üürnik]],'Lepingu lisa'!$K$3:$L$22,2,FALSE),"")</f>
        <v>UUEKOOLI_1_01</v>
      </c>
      <c r="L21" s="21" t="str">
        <f>IFERROR(VLOOKUP(Tabel1[[#This Row],[Jaotus]],Tabelid!L:M,2,FALSE),"")</f>
        <v>NONE</v>
      </c>
    </row>
    <row r="22" spans="1:12" x14ac:dyDescent="0.25">
      <c r="A22" s="58" t="s">
        <v>60</v>
      </c>
      <c r="B22" s="57" t="s">
        <v>252</v>
      </c>
      <c r="C22" s="29" t="s">
        <v>219</v>
      </c>
      <c r="D22" s="29" t="s">
        <v>80</v>
      </c>
      <c r="E22" s="29" t="s">
        <v>38</v>
      </c>
      <c r="F22" s="59">
        <v>1.8</v>
      </c>
      <c r="G22" s="29"/>
      <c r="H22" s="21" t="str">
        <f>LEFT(Tabel1[[#This Row],[Ruumi tüüp (TALO Tüüpruumide nimestik)]],2)</f>
        <v>73</v>
      </c>
      <c r="I22" s="30" t="s">
        <v>205</v>
      </c>
      <c r="J22" s="58" t="s">
        <v>255</v>
      </c>
      <c r="K22" s="21" t="str">
        <f>IFERROR(VLOOKUP(Tabel1[[#This Row],[Üürnik]],'Lepingu lisa'!$K$3:$L$22,2,FALSE),"")</f>
        <v>UUEKOOLI_1_01</v>
      </c>
      <c r="L22" s="21" t="str">
        <f>IFERROR(VLOOKUP(Tabel1[[#This Row],[Jaotus]],Tabelid!L:M,2,FALSE),"")</f>
        <v>NONE</v>
      </c>
    </row>
    <row r="23" spans="1:12" x14ac:dyDescent="0.25">
      <c r="A23" s="58" t="s">
        <v>60</v>
      </c>
      <c r="B23" s="57" t="s">
        <v>253</v>
      </c>
      <c r="C23" s="29" t="s">
        <v>219</v>
      </c>
      <c r="D23" s="29" t="s">
        <v>84</v>
      </c>
      <c r="E23" s="29" t="s">
        <v>37</v>
      </c>
      <c r="F23" s="59">
        <v>1.8</v>
      </c>
      <c r="G23" s="29"/>
      <c r="H23" s="21" t="str">
        <f>LEFT(Tabel1[[#This Row],[Ruumi tüüp (TALO Tüüpruumide nimestik)]],2)</f>
        <v>72</v>
      </c>
      <c r="I23" s="30" t="s">
        <v>205</v>
      </c>
      <c r="J23" s="58" t="s">
        <v>255</v>
      </c>
      <c r="K23" s="21" t="str">
        <f>IFERROR(VLOOKUP(Tabel1[[#This Row],[Üürnik]],'Lepingu lisa'!$K$3:$L$22,2,FALSE),"")</f>
        <v>UUEKOOLI_1_01</v>
      </c>
      <c r="L23" s="21" t="str">
        <f>IFERROR(VLOOKUP(Tabel1[[#This Row],[Jaotus]],Tabelid!L:M,2,FALSE),"")</f>
        <v>NONE</v>
      </c>
    </row>
    <row r="24" spans="1:12" x14ac:dyDescent="0.25">
      <c r="A24" s="29"/>
      <c r="B24" s="31"/>
      <c r="C24" s="29"/>
      <c r="D24" s="29"/>
      <c r="E24" s="29"/>
      <c r="F24" s="44"/>
      <c r="G24" s="29"/>
      <c r="H24" s="21" t="str">
        <f>LEFT(Tabel1[[#This Row],[Ruumi tüüp (TALO Tüüpruumide nimestik)]],2)</f>
        <v/>
      </c>
      <c r="I24" s="32"/>
      <c r="J24" s="29"/>
      <c r="K24" s="21" t="str">
        <f>IFERROR(VLOOKUP(Tabel1[[#This Row],[Üürnik]],'Lepingu lisa'!$K$3:$L$22,2,FALSE),"")</f>
        <v/>
      </c>
      <c r="L24" s="21" t="str">
        <f>IFERROR(VLOOKUP(Tabel1[[#This Row],[Jaotus]],Tabelid!L:M,2,FALSE),"")</f>
        <v/>
      </c>
    </row>
    <row r="25" spans="1:12" x14ac:dyDescent="0.25">
      <c r="A25" s="29"/>
      <c r="B25" s="31"/>
      <c r="C25" s="29"/>
      <c r="D25" s="29"/>
      <c r="E25" s="29"/>
      <c r="F25" s="44"/>
      <c r="G25" s="29"/>
      <c r="H25" s="21" t="str">
        <f>LEFT(Tabel1[[#This Row],[Ruumi tüüp (TALO Tüüpruumide nimestik)]],2)</f>
        <v/>
      </c>
      <c r="I25" s="32"/>
      <c r="J25" s="29"/>
      <c r="K25" s="21" t="str">
        <f>IFERROR(VLOOKUP(Tabel1[[#This Row],[Üürnik]],'Lepingu lisa'!$K$3:$L$22,2,FALSE),"")</f>
        <v/>
      </c>
      <c r="L25" s="21" t="str">
        <f>IFERROR(VLOOKUP(Tabel1[[#This Row],[Jaotus]],Tabelid!L:M,2,FALSE),"")</f>
        <v/>
      </c>
    </row>
    <row r="26" spans="1:12" x14ac:dyDescent="0.25">
      <c r="A26" s="29"/>
      <c r="B26" s="31"/>
      <c r="C26" s="29"/>
      <c r="D26" s="29"/>
      <c r="E26" s="29"/>
      <c r="F26" s="44"/>
      <c r="G26" s="29"/>
      <c r="H26" s="21" t="str">
        <f>LEFT(Tabel1[[#This Row],[Ruumi tüüp (TALO Tüüpruumide nimestik)]],2)</f>
        <v/>
      </c>
      <c r="I26" s="32"/>
      <c r="J26" s="29"/>
      <c r="K26" s="21" t="str">
        <f>IFERROR(VLOOKUP(Tabel1[[#This Row],[Üürnik]],'Lepingu lisa'!$K$3:$L$22,2,FALSE),"")</f>
        <v/>
      </c>
      <c r="L26" s="21" t="str">
        <f>IFERROR(VLOOKUP(Tabel1[[#This Row],[Jaotus]],Tabelid!L:M,2,FALSE),"")</f>
        <v/>
      </c>
    </row>
    <row r="27" spans="1:12" x14ac:dyDescent="0.25">
      <c r="A27" s="29"/>
      <c r="B27" s="31"/>
      <c r="C27" s="29"/>
      <c r="D27" s="29"/>
      <c r="E27" s="29"/>
      <c r="F27" s="44"/>
      <c r="G27" s="29"/>
      <c r="H27" s="21" t="str">
        <f>LEFT(Tabel1[[#This Row],[Ruumi tüüp (TALO Tüüpruumide nimestik)]],2)</f>
        <v/>
      </c>
      <c r="I27" s="32"/>
      <c r="J27" s="29"/>
      <c r="K27" s="21" t="str">
        <f>IFERROR(VLOOKUP(Tabel1[[#This Row],[Üürnik]],'Lepingu lisa'!$K$3:$L$22,2,FALSE),"")</f>
        <v/>
      </c>
      <c r="L27" s="21" t="str">
        <f>IFERROR(VLOOKUP(Tabel1[[#This Row],[Jaotus]],Tabelid!L:M,2,FALSE),"")</f>
        <v/>
      </c>
    </row>
    <row r="28" spans="1:12" x14ac:dyDescent="0.25">
      <c r="A28" s="29"/>
      <c r="B28" s="31"/>
      <c r="C28" s="29"/>
      <c r="D28" s="29"/>
      <c r="E28" s="29"/>
      <c r="F28" s="44"/>
      <c r="G28" s="29"/>
      <c r="H28" s="21" t="str">
        <f>LEFT(Tabel1[[#This Row],[Ruumi tüüp (TALO Tüüpruumide nimestik)]],2)</f>
        <v/>
      </c>
      <c r="I28" s="32"/>
      <c r="J28" s="29"/>
      <c r="K28" s="21" t="str">
        <f>IFERROR(VLOOKUP(Tabel1[[#This Row],[Üürnik]],'Lepingu lisa'!$K$3:$L$22,2,FALSE),"")</f>
        <v/>
      </c>
      <c r="L28" s="21" t="str">
        <f>IFERROR(VLOOKUP(Tabel1[[#This Row],[Jaotus]],Tabelid!L:M,2,FALSE),"")</f>
        <v/>
      </c>
    </row>
    <row r="29" spans="1:12" x14ac:dyDescent="0.25">
      <c r="A29" s="29"/>
      <c r="B29" s="31"/>
      <c r="C29" s="29"/>
      <c r="D29" s="29"/>
      <c r="E29" s="29"/>
      <c r="F29" s="44"/>
      <c r="G29" s="29"/>
      <c r="H29" s="21" t="str">
        <f>LEFT(Tabel1[[#This Row],[Ruumi tüüp (TALO Tüüpruumide nimestik)]],2)</f>
        <v/>
      </c>
      <c r="I29" s="32"/>
      <c r="J29" s="29"/>
      <c r="K29" s="21" t="str">
        <f>IFERROR(VLOOKUP(Tabel1[[#This Row],[Üürnik]],'Lepingu lisa'!$K$3:$L$22,2,FALSE),"")</f>
        <v/>
      </c>
      <c r="L29" s="21" t="str">
        <f>IFERROR(VLOOKUP(Tabel1[[#This Row],[Jaotus]],Tabelid!L:M,2,FALSE),"")</f>
        <v/>
      </c>
    </row>
    <row r="30" spans="1:12" x14ac:dyDescent="0.25">
      <c r="A30" s="29"/>
      <c r="B30" s="31"/>
      <c r="C30" s="29"/>
      <c r="D30" s="29"/>
      <c r="E30" s="29"/>
      <c r="F30" s="44"/>
      <c r="G30" s="29"/>
      <c r="H30" s="21" t="str">
        <f>LEFT(Tabel1[[#This Row],[Ruumi tüüp (TALO Tüüpruumide nimestik)]],2)</f>
        <v/>
      </c>
      <c r="I30" s="32"/>
      <c r="J30" s="29"/>
      <c r="K30" s="21" t="str">
        <f>IFERROR(VLOOKUP(Tabel1[[#This Row],[Üürnik]],'Lepingu lisa'!$K$3:$L$22,2,FALSE),"")</f>
        <v/>
      </c>
      <c r="L30" s="21" t="str">
        <f>IFERROR(VLOOKUP(Tabel1[[#This Row],[Jaotus]],Tabelid!L:M,2,FALSE),"")</f>
        <v/>
      </c>
    </row>
    <row r="31" spans="1:12" x14ac:dyDescent="0.25">
      <c r="A31" s="29"/>
      <c r="B31" s="31"/>
      <c r="C31" s="29"/>
      <c r="D31" s="29"/>
      <c r="E31" s="29"/>
      <c r="F31" s="44"/>
      <c r="G31" s="29"/>
      <c r="H31" s="21" t="str">
        <f>LEFT(Tabel1[[#This Row],[Ruumi tüüp (TALO Tüüpruumide nimestik)]],2)</f>
        <v/>
      </c>
      <c r="I31" s="32"/>
      <c r="J31" s="29"/>
      <c r="K31" s="21" t="str">
        <f>IFERROR(VLOOKUP(Tabel1[[#This Row],[Üürnik]],'Lepingu lisa'!$K$3:$L$22,2,FALSE),"")</f>
        <v/>
      </c>
      <c r="L31" s="21" t="str">
        <f>IFERROR(VLOOKUP(Tabel1[[#This Row],[Jaotus]],Tabelid!L:M,2,FALSE),"")</f>
        <v/>
      </c>
    </row>
    <row r="32" spans="1:12" x14ac:dyDescent="0.25">
      <c r="A32" s="29"/>
      <c r="B32" s="31"/>
      <c r="C32" s="29"/>
      <c r="D32" s="29"/>
      <c r="E32" s="29"/>
      <c r="F32" s="44"/>
      <c r="G32" s="29"/>
      <c r="H32" s="21" t="str">
        <f>LEFT(Tabel1[[#This Row],[Ruumi tüüp (TALO Tüüpruumide nimestik)]],2)</f>
        <v/>
      </c>
      <c r="I32" s="32"/>
      <c r="J32" s="29"/>
      <c r="K32" s="21" t="str">
        <f>IFERROR(VLOOKUP(Tabel1[[#This Row],[Üürnik]],'Lepingu lisa'!$K$3:$L$22,2,FALSE),"")</f>
        <v/>
      </c>
      <c r="L32" s="21" t="str">
        <f>IFERROR(VLOOKUP(Tabel1[[#This Row],[Jaotus]],Tabelid!L:M,2,FALSE),"")</f>
        <v/>
      </c>
    </row>
    <row r="33" spans="1:12" x14ac:dyDescent="0.25">
      <c r="A33" s="29"/>
      <c r="B33" s="31"/>
      <c r="C33" s="29"/>
      <c r="D33" s="29"/>
      <c r="E33" s="29"/>
      <c r="F33" s="44"/>
      <c r="G33" s="29"/>
      <c r="H33" s="21" t="str">
        <f>LEFT(Tabel1[[#This Row],[Ruumi tüüp (TALO Tüüpruumide nimestik)]],2)</f>
        <v/>
      </c>
      <c r="I33" s="32"/>
      <c r="J33" s="29"/>
      <c r="K33" s="21" t="str">
        <f>IFERROR(VLOOKUP(Tabel1[[#This Row],[Üürnik]],'Lepingu lisa'!$K$3:$L$22,2,FALSE),"")</f>
        <v/>
      </c>
      <c r="L33" s="21" t="str">
        <f>IFERROR(VLOOKUP(Tabel1[[#This Row],[Jaotus]],Tabelid!L:M,2,FALSE),"")</f>
        <v/>
      </c>
    </row>
    <row r="34" spans="1:12" x14ac:dyDescent="0.25">
      <c r="A34" s="29"/>
      <c r="B34" s="31"/>
      <c r="C34" s="29"/>
      <c r="D34" s="29"/>
      <c r="E34" s="29"/>
      <c r="F34" s="44"/>
      <c r="G34" s="29"/>
      <c r="H34" s="21" t="str">
        <f>LEFT(Tabel1[[#This Row],[Ruumi tüüp (TALO Tüüpruumide nimestik)]],2)</f>
        <v/>
      </c>
      <c r="I34" s="32"/>
      <c r="J34" s="29"/>
      <c r="K34" s="21" t="str">
        <f>IFERROR(VLOOKUP(Tabel1[[#This Row],[Üürnik]],'Lepingu lisa'!$K$3:$L$22,2,FALSE),"")</f>
        <v/>
      </c>
      <c r="L34" s="21" t="str">
        <f>IFERROR(VLOOKUP(Tabel1[[#This Row],[Jaotus]],Tabelid!L:M,2,FALSE),"")</f>
        <v/>
      </c>
    </row>
    <row r="35" spans="1:12" x14ac:dyDescent="0.25">
      <c r="A35" s="29"/>
      <c r="B35" s="31"/>
      <c r="C35" s="29"/>
      <c r="D35" s="29"/>
      <c r="E35" s="29"/>
      <c r="F35" s="44"/>
      <c r="G35" s="29"/>
      <c r="H35" s="21" t="str">
        <f>LEFT(Tabel1[[#This Row],[Ruumi tüüp (TALO Tüüpruumide nimestik)]],2)</f>
        <v/>
      </c>
      <c r="I35" s="32"/>
      <c r="J35" s="29"/>
      <c r="K35" s="21" t="str">
        <f>IFERROR(VLOOKUP(Tabel1[[#This Row],[Üürnik]],'Lepingu lisa'!$K$3:$L$22,2,FALSE),"")</f>
        <v/>
      </c>
      <c r="L35" s="21" t="str">
        <f>IFERROR(VLOOKUP(Tabel1[[#This Row],[Jaotus]],Tabelid!L:M,2,FALSE),"")</f>
        <v/>
      </c>
    </row>
    <row r="36" spans="1:12" x14ac:dyDescent="0.25">
      <c r="A36" s="29"/>
      <c r="B36" s="31"/>
      <c r="C36" s="29"/>
      <c r="D36" s="29"/>
      <c r="E36" s="29"/>
      <c r="F36" s="44"/>
      <c r="G36" s="29"/>
      <c r="H36" s="21" t="str">
        <f>LEFT(Tabel1[[#This Row],[Ruumi tüüp (TALO Tüüpruumide nimestik)]],2)</f>
        <v/>
      </c>
      <c r="I36" s="32"/>
      <c r="J36" s="29"/>
      <c r="K36" s="21" t="str">
        <f>IFERROR(VLOOKUP(Tabel1[[#This Row],[Üürnik]],'Lepingu lisa'!$K$3:$L$22,2,FALSE),"")</f>
        <v/>
      </c>
      <c r="L36" s="21" t="str">
        <f>IFERROR(VLOOKUP(Tabel1[[#This Row],[Jaotus]],Tabelid!L:M,2,FALSE),"")</f>
        <v/>
      </c>
    </row>
    <row r="37" spans="1:12" x14ac:dyDescent="0.25">
      <c r="A37" s="29"/>
      <c r="B37" s="31"/>
      <c r="C37" s="29"/>
      <c r="D37" s="29"/>
      <c r="E37" s="29"/>
      <c r="F37" s="44"/>
      <c r="G37" s="29"/>
      <c r="H37" s="21" t="str">
        <f>LEFT(Tabel1[[#This Row],[Ruumi tüüp (TALO Tüüpruumide nimestik)]],2)</f>
        <v/>
      </c>
      <c r="I37" s="32"/>
      <c r="J37" s="29"/>
      <c r="K37" s="21" t="str">
        <f>IFERROR(VLOOKUP(Tabel1[[#This Row],[Üürnik]],'Lepingu lisa'!$K$3:$L$22,2,FALSE),"")</f>
        <v/>
      </c>
      <c r="L37" s="21" t="str">
        <f>IFERROR(VLOOKUP(Tabel1[[#This Row],[Jaotus]],Tabelid!L:M,2,FALSE),"")</f>
        <v/>
      </c>
    </row>
    <row r="38" spans="1:12" x14ac:dyDescent="0.25">
      <c r="A38" s="29"/>
      <c r="B38" s="31"/>
      <c r="C38" s="29"/>
      <c r="D38" s="29"/>
      <c r="E38" s="29"/>
      <c r="F38" s="44"/>
      <c r="G38" s="29"/>
      <c r="H38" s="21" t="str">
        <f>LEFT(Tabel1[[#This Row],[Ruumi tüüp (TALO Tüüpruumide nimestik)]],2)</f>
        <v/>
      </c>
      <c r="I38" s="32"/>
      <c r="J38" s="29"/>
      <c r="K38" s="21" t="str">
        <f>IFERROR(VLOOKUP(Tabel1[[#This Row],[Üürnik]],'Lepingu lisa'!$K$3:$L$22,2,FALSE),"")</f>
        <v/>
      </c>
      <c r="L38" s="21" t="str">
        <f>IFERROR(VLOOKUP(Tabel1[[#This Row],[Jaotus]],Tabelid!L:M,2,FALSE),"")</f>
        <v/>
      </c>
    </row>
    <row r="39" spans="1:12" x14ac:dyDescent="0.25">
      <c r="A39" s="29"/>
      <c r="B39" s="31"/>
      <c r="C39" s="29"/>
      <c r="D39" s="29"/>
      <c r="E39" s="29"/>
      <c r="F39" s="44"/>
      <c r="G39" s="29"/>
      <c r="H39" s="21" t="str">
        <f>LEFT(Tabel1[[#This Row],[Ruumi tüüp (TALO Tüüpruumide nimestik)]],2)</f>
        <v/>
      </c>
      <c r="I39" s="32"/>
      <c r="J39" s="29"/>
      <c r="K39" s="21" t="str">
        <f>IFERROR(VLOOKUP(Tabel1[[#This Row],[Üürnik]],'Lepingu lisa'!$K$3:$L$22,2,FALSE),"")</f>
        <v/>
      </c>
      <c r="L39" s="21" t="str">
        <f>IFERROR(VLOOKUP(Tabel1[[#This Row],[Jaotus]],Tabelid!L:M,2,FALSE),"")</f>
        <v/>
      </c>
    </row>
    <row r="40" spans="1:12" x14ac:dyDescent="0.25">
      <c r="A40" s="29"/>
      <c r="B40" s="31"/>
      <c r="C40" s="29"/>
      <c r="D40" s="29"/>
      <c r="E40" s="29"/>
      <c r="F40" s="44"/>
      <c r="G40" s="29"/>
      <c r="H40" s="21" t="str">
        <f>LEFT(Tabel1[[#This Row],[Ruumi tüüp (TALO Tüüpruumide nimestik)]],2)</f>
        <v/>
      </c>
      <c r="I40" s="32"/>
      <c r="J40" s="29"/>
      <c r="K40" s="21" t="str">
        <f>IFERROR(VLOOKUP(Tabel1[[#This Row],[Üürnik]],'Lepingu lisa'!$K$3:$L$22,2,FALSE),"")</f>
        <v/>
      </c>
      <c r="L40" s="21" t="str">
        <f>IFERROR(VLOOKUP(Tabel1[[#This Row],[Jaotus]],Tabelid!L:M,2,FALSE),"")</f>
        <v/>
      </c>
    </row>
    <row r="41" spans="1:12" x14ac:dyDescent="0.25">
      <c r="A41" s="29"/>
      <c r="B41" s="31"/>
      <c r="C41" s="29"/>
      <c r="D41" s="29"/>
      <c r="E41" s="29"/>
      <c r="F41" s="44"/>
      <c r="G41" s="29"/>
      <c r="H41" s="21" t="str">
        <f>LEFT(Tabel1[[#This Row],[Ruumi tüüp (TALO Tüüpruumide nimestik)]],2)</f>
        <v/>
      </c>
      <c r="I41" s="32"/>
      <c r="J41" s="29"/>
      <c r="K41" s="21" t="str">
        <f>IFERROR(VLOOKUP(Tabel1[[#This Row],[Üürnik]],'Lepingu lisa'!$K$3:$L$22,2,FALSE),"")</f>
        <v/>
      </c>
      <c r="L41" s="21" t="str">
        <f>IFERROR(VLOOKUP(Tabel1[[#This Row],[Jaotus]],Tabelid!L:M,2,FALSE),"")</f>
        <v/>
      </c>
    </row>
    <row r="42" spans="1:12" x14ac:dyDescent="0.25">
      <c r="A42" s="29"/>
      <c r="B42" s="31"/>
      <c r="C42" s="29"/>
      <c r="D42" s="29"/>
      <c r="E42" s="29"/>
      <c r="F42" s="44"/>
      <c r="G42" s="29"/>
      <c r="H42" s="21" t="str">
        <f>LEFT(Tabel1[[#This Row],[Ruumi tüüp (TALO Tüüpruumide nimestik)]],2)</f>
        <v/>
      </c>
      <c r="I42" s="32"/>
      <c r="J42" s="29"/>
      <c r="K42" s="21" t="str">
        <f>IFERROR(VLOOKUP(Tabel1[[#This Row],[Üürnik]],'Lepingu lisa'!$K$3:$L$22,2,FALSE),"")</f>
        <v/>
      </c>
      <c r="L42" s="21" t="str">
        <f>IFERROR(VLOOKUP(Tabel1[[#This Row],[Jaotus]],Tabelid!L:M,2,FALSE),"")</f>
        <v/>
      </c>
    </row>
    <row r="43" spans="1:12" x14ac:dyDescent="0.25">
      <c r="A43" s="29"/>
      <c r="B43" s="31"/>
      <c r="C43" s="29"/>
      <c r="D43" s="29"/>
      <c r="E43" s="29"/>
      <c r="F43" s="44"/>
      <c r="G43" s="29"/>
      <c r="H43" s="21" t="str">
        <f>LEFT(Tabel1[[#This Row],[Ruumi tüüp (TALO Tüüpruumide nimestik)]],2)</f>
        <v/>
      </c>
      <c r="I43" s="32"/>
      <c r="J43" s="29"/>
      <c r="K43" s="21" t="str">
        <f>IFERROR(VLOOKUP(Tabel1[[#This Row],[Üürnik]],'Lepingu lisa'!$K$3:$L$22,2,FALSE),"")</f>
        <v/>
      </c>
      <c r="L43" s="21" t="str">
        <f>IFERROR(VLOOKUP(Tabel1[[#This Row],[Jaotus]],Tabelid!L:M,2,FALSE),"")</f>
        <v/>
      </c>
    </row>
    <row r="44" spans="1:12" x14ac:dyDescent="0.25">
      <c r="A44" s="29"/>
      <c r="B44" s="31"/>
      <c r="C44" s="29"/>
      <c r="D44" s="29"/>
      <c r="E44" s="29"/>
      <c r="F44" s="44"/>
      <c r="G44" s="29"/>
      <c r="H44" s="21" t="str">
        <f>LEFT(Tabel1[[#This Row],[Ruumi tüüp (TALO Tüüpruumide nimestik)]],2)</f>
        <v/>
      </c>
      <c r="I44" s="32"/>
      <c r="J44" s="29"/>
      <c r="K44" s="21" t="str">
        <f>IFERROR(VLOOKUP(Tabel1[[#This Row],[Üürnik]],'Lepingu lisa'!$K$3:$L$22,2,FALSE),"")</f>
        <v/>
      </c>
      <c r="L44" s="21" t="str">
        <f>IFERROR(VLOOKUP(Tabel1[[#This Row],[Jaotus]],Tabelid!L:M,2,FALSE),"")</f>
        <v/>
      </c>
    </row>
    <row r="45" spans="1:12" x14ac:dyDescent="0.25">
      <c r="A45" s="29"/>
      <c r="B45" s="31"/>
      <c r="C45" s="29"/>
      <c r="D45" s="29"/>
      <c r="E45" s="29"/>
      <c r="F45" s="44"/>
      <c r="G45" s="29"/>
      <c r="H45" s="21" t="str">
        <f>LEFT(Tabel1[[#This Row],[Ruumi tüüp (TALO Tüüpruumide nimestik)]],2)</f>
        <v/>
      </c>
      <c r="I45" s="32"/>
      <c r="J45" s="29"/>
      <c r="K45" s="21" t="str">
        <f>IFERROR(VLOOKUP(Tabel1[[#This Row],[Üürnik]],'Lepingu lisa'!$K$3:$L$22,2,FALSE),"")</f>
        <v/>
      </c>
      <c r="L45" s="21" t="str">
        <f>IFERROR(VLOOKUP(Tabel1[[#This Row],[Jaotus]],Tabelid!L:M,2,FALSE),"")</f>
        <v/>
      </c>
    </row>
    <row r="46" spans="1:12" x14ac:dyDescent="0.25">
      <c r="A46" s="29"/>
      <c r="B46" s="31"/>
      <c r="C46" s="29"/>
      <c r="D46" s="29"/>
      <c r="E46" s="29"/>
      <c r="F46" s="44"/>
      <c r="G46" s="29"/>
      <c r="H46" s="21" t="str">
        <f>LEFT(Tabel1[[#This Row],[Ruumi tüüp (TALO Tüüpruumide nimestik)]],2)</f>
        <v/>
      </c>
      <c r="I46" s="32"/>
      <c r="J46" s="29"/>
      <c r="K46" s="21" t="str">
        <f>IFERROR(VLOOKUP(Tabel1[[#This Row],[Üürnik]],'Lepingu lisa'!$K$3:$L$22,2,FALSE),"")</f>
        <v/>
      </c>
      <c r="L46" s="21" t="str">
        <f>IFERROR(VLOOKUP(Tabel1[[#This Row],[Jaotus]],Tabelid!L:M,2,FALSE),"")</f>
        <v/>
      </c>
    </row>
    <row r="47" spans="1:12" x14ac:dyDescent="0.25">
      <c r="A47" s="29"/>
      <c r="B47" s="31"/>
      <c r="C47" s="29"/>
      <c r="D47" s="29"/>
      <c r="E47" s="29"/>
      <c r="F47" s="44"/>
      <c r="G47" s="29"/>
      <c r="H47" s="21" t="str">
        <f>LEFT(Tabel1[[#This Row],[Ruumi tüüp (TALO Tüüpruumide nimestik)]],2)</f>
        <v/>
      </c>
      <c r="I47" s="32"/>
      <c r="J47" s="29"/>
      <c r="K47" s="21" t="str">
        <f>IFERROR(VLOOKUP(Tabel1[[#This Row],[Üürnik]],'Lepingu lisa'!$K$3:$L$22,2,FALSE),"")</f>
        <v/>
      </c>
      <c r="L47" s="21" t="str">
        <f>IFERROR(VLOOKUP(Tabel1[[#This Row],[Jaotus]],Tabelid!L:M,2,FALSE),"")</f>
        <v/>
      </c>
    </row>
    <row r="48" spans="1:12" x14ac:dyDescent="0.25">
      <c r="A48" s="29"/>
      <c r="B48" s="31"/>
      <c r="C48" s="29"/>
      <c r="D48" s="29"/>
      <c r="E48" s="29"/>
      <c r="F48" s="44"/>
      <c r="G48" s="29"/>
      <c r="H48" s="21" t="str">
        <f>LEFT(Tabel1[[#This Row],[Ruumi tüüp (TALO Tüüpruumide nimestik)]],2)</f>
        <v/>
      </c>
      <c r="I48" s="32"/>
      <c r="J48" s="29"/>
      <c r="K48" s="21" t="str">
        <f>IFERROR(VLOOKUP(Tabel1[[#This Row],[Üürnik]],'Lepingu lisa'!$K$3:$L$22,2,FALSE),"")</f>
        <v/>
      </c>
      <c r="L48" s="21" t="str">
        <f>IFERROR(VLOOKUP(Tabel1[[#This Row],[Jaotus]],Tabelid!L:M,2,FALSE),"")</f>
        <v/>
      </c>
    </row>
    <row r="49" spans="1:12" x14ac:dyDescent="0.25">
      <c r="A49" s="29"/>
      <c r="B49" s="31"/>
      <c r="C49" s="29"/>
      <c r="D49" s="29"/>
      <c r="E49" s="29"/>
      <c r="F49" s="44"/>
      <c r="G49" s="29"/>
      <c r="H49" s="21" t="str">
        <f>LEFT(Tabel1[[#This Row],[Ruumi tüüp (TALO Tüüpruumide nimestik)]],2)</f>
        <v/>
      </c>
      <c r="I49" s="32"/>
      <c r="J49" s="29"/>
      <c r="K49" s="21" t="str">
        <f>IFERROR(VLOOKUP(Tabel1[[#This Row],[Üürnik]],'Lepingu lisa'!$K$3:$L$22,2,FALSE),"")</f>
        <v/>
      </c>
      <c r="L49" s="21" t="str">
        <f>IFERROR(VLOOKUP(Tabel1[[#This Row],[Jaotus]],Tabelid!L:M,2,FALSE),"")</f>
        <v/>
      </c>
    </row>
    <row r="50" spans="1:12" x14ac:dyDescent="0.25">
      <c r="A50" s="29"/>
      <c r="B50" s="31"/>
      <c r="C50" s="29"/>
      <c r="D50" s="29"/>
      <c r="E50" s="29"/>
      <c r="F50" s="44"/>
      <c r="G50" s="29"/>
      <c r="H50" s="21" t="str">
        <f>LEFT(Tabel1[[#This Row],[Ruumi tüüp (TALO Tüüpruumide nimestik)]],2)</f>
        <v/>
      </c>
      <c r="I50" s="32"/>
      <c r="J50" s="29"/>
      <c r="K50" s="21" t="str">
        <f>IFERROR(VLOOKUP(Tabel1[[#This Row],[Üürnik]],'Lepingu lisa'!$K$3:$L$22,2,FALSE),"")</f>
        <v/>
      </c>
      <c r="L50" s="21" t="str">
        <f>IFERROR(VLOOKUP(Tabel1[[#This Row],[Jaotus]],Tabelid!L:M,2,FALSE),"")</f>
        <v/>
      </c>
    </row>
    <row r="51" spans="1:12" x14ac:dyDescent="0.25">
      <c r="A51" s="29"/>
      <c r="B51" s="31"/>
      <c r="C51" s="29"/>
      <c r="D51" s="29"/>
      <c r="E51" s="29"/>
      <c r="F51" s="44"/>
      <c r="G51" s="29"/>
      <c r="H51" s="21" t="str">
        <f>LEFT(Tabel1[[#This Row],[Ruumi tüüp (TALO Tüüpruumide nimestik)]],2)</f>
        <v/>
      </c>
      <c r="I51" s="32"/>
      <c r="J51" s="29"/>
      <c r="K51" s="21" t="str">
        <f>IFERROR(VLOOKUP(Tabel1[[#This Row],[Üürnik]],'Lepingu lisa'!$K$3:$L$22,2,FALSE),"")</f>
        <v/>
      </c>
      <c r="L51" s="21" t="str">
        <f>IFERROR(VLOOKUP(Tabel1[[#This Row],[Jaotus]],Tabelid!L:M,2,FALSE),"")</f>
        <v/>
      </c>
    </row>
    <row r="52" spans="1:12" x14ac:dyDescent="0.25">
      <c r="A52" s="29"/>
      <c r="B52" s="31"/>
      <c r="C52" s="29"/>
      <c r="D52" s="29"/>
      <c r="E52" s="29"/>
      <c r="F52" s="44"/>
      <c r="G52" s="29"/>
      <c r="H52" s="21" t="str">
        <f>LEFT(Tabel1[[#This Row],[Ruumi tüüp (TALO Tüüpruumide nimestik)]],2)</f>
        <v/>
      </c>
      <c r="I52" s="32"/>
      <c r="J52" s="29"/>
      <c r="K52" s="21" t="str">
        <f>IFERROR(VLOOKUP(Tabel1[[#This Row],[Üürnik]],'Lepingu lisa'!$K$3:$L$22,2,FALSE),"")</f>
        <v/>
      </c>
      <c r="L52" s="21" t="str">
        <f>IFERROR(VLOOKUP(Tabel1[[#This Row],[Jaotus]],Tabelid!L:M,2,FALSE),"")</f>
        <v/>
      </c>
    </row>
    <row r="53" spans="1:12" x14ac:dyDescent="0.25">
      <c r="A53" s="29"/>
      <c r="B53" s="31"/>
      <c r="C53" s="29"/>
      <c r="D53" s="29"/>
      <c r="E53" s="29"/>
      <c r="F53" s="44"/>
      <c r="G53" s="29"/>
      <c r="H53" s="21" t="str">
        <f>LEFT(Tabel1[[#This Row],[Ruumi tüüp (TALO Tüüpruumide nimestik)]],2)</f>
        <v/>
      </c>
      <c r="I53" s="32"/>
      <c r="J53" s="29"/>
      <c r="K53" s="21" t="str">
        <f>IFERROR(VLOOKUP(Tabel1[[#This Row],[Üürnik]],'Lepingu lisa'!$K$3:$L$22,2,FALSE),"")</f>
        <v/>
      </c>
      <c r="L53" s="21" t="str">
        <f>IFERROR(VLOOKUP(Tabel1[[#This Row],[Jaotus]],Tabelid!L:M,2,FALSE),"")</f>
        <v/>
      </c>
    </row>
    <row r="54" spans="1:12" x14ac:dyDescent="0.25">
      <c r="A54" s="29"/>
      <c r="B54" s="31"/>
      <c r="C54" s="29"/>
      <c r="D54" s="29"/>
      <c r="E54" s="29"/>
      <c r="F54" s="44"/>
      <c r="G54" s="29"/>
      <c r="H54" s="21" t="str">
        <f>LEFT(Tabel1[[#This Row],[Ruumi tüüp (TALO Tüüpruumide nimestik)]],2)</f>
        <v/>
      </c>
      <c r="I54" s="32"/>
      <c r="J54" s="29"/>
      <c r="K54" s="21" t="str">
        <f>IFERROR(VLOOKUP(Tabel1[[#This Row],[Üürnik]],'Lepingu lisa'!$K$3:$L$22,2,FALSE),"")</f>
        <v/>
      </c>
      <c r="L54" s="21" t="str">
        <f>IFERROR(VLOOKUP(Tabel1[[#This Row],[Jaotus]],Tabelid!L:M,2,FALSE),"")</f>
        <v/>
      </c>
    </row>
    <row r="55" spans="1:12" x14ac:dyDescent="0.25">
      <c r="A55" s="29"/>
      <c r="B55" s="31"/>
      <c r="C55" s="29"/>
      <c r="D55" s="29"/>
      <c r="E55" s="29"/>
      <c r="F55" s="44"/>
      <c r="G55" s="29"/>
      <c r="H55" s="21" t="str">
        <f>LEFT(Tabel1[[#This Row],[Ruumi tüüp (TALO Tüüpruumide nimestik)]],2)</f>
        <v/>
      </c>
      <c r="I55" s="32"/>
      <c r="J55" s="29"/>
      <c r="K55" s="21" t="str">
        <f>IFERROR(VLOOKUP(Tabel1[[#This Row],[Üürnik]],'Lepingu lisa'!$K$3:$L$22,2,FALSE),"")</f>
        <v/>
      </c>
      <c r="L55" s="21" t="str">
        <f>IFERROR(VLOOKUP(Tabel1[[#This Row],[Jaotus]],Tabelid!L:M,2,FALSE),"")</f>
        <v/>
      </c>
    </row>
    <row r="56" spans="1:12" x14ac:dyDescent="0.25">
      <c r="A56" s="29"/>
      <c r="B56" s="31"/>
      <c r="C56" s="29"/>
      <c r="D56" s="29"/>
      <c r="E56" s="29"/>
      <c r="F56" s="44"/>
      <c r="G56" s="29"/>
      <c r="H56" s="21" t="str">
        <f>LEFT(Tabel1[[#This Row],[Ruumi tüüp (TALO Tüüpruumide nimestik)]],2)</f>
        <v/>
      </c>
      <c r="I56" s="32"/>
      <c r="J56" s="29"/>
      <c r="K56" s="21" t="str">
        <f>IFERROR(VLOOKUP(Tabel1[[#This Row],[Üürnik]],'Lepingu lisa'!$K$3:$L$22,2,FALSE),"")</f>
        <v/>
      </c>
      <c r="L56" s="21" t="str">
        <f>IFERROR(VLOOKUP(Tabel1[[#This Row],[Jaotus]],Tabelid!L:M,2,FALSE),"")</f>
        <v/>
      </c>
    </row>
    <row r="57" spans="1:12" x14ac:dyDescent="0.25">
      <c r="A57" s="29"/>
      <c r="B57" s="31"/>
      <c r="C57" s="29"/>
      <c r="D57" s="29"/>
      <c r="E57" s="29"/>
      <c r="F57" s="44"/>
      <c r="G57" s="29"/>
      <c r="H57" s="21" t="str">
        <f>LEFT(Tabel1[[#This Row],[Ruumi tüüp (TALO Tüüpruumide nimestik)]],2)</f>
        <v/>
      </c>
      <c r="I57" s="32"/>
      <c r="J57" s="29"/>
      <c r="K57" s="21" t="str">
        <f>IFERROR(VLOOKUP(Tabel1[[#This Row],[Üürnik]],'Lepingu lisa'!$K$3:$L$22,2,FALSE),"")</f>
        <v/>
      </c>
      <c r="L57" s="21" t="str">
        <f>IFERROR(VLOOKUP(Tabel1[[#This Row],[Jaotus]],Tabelid!L:M,2,FALSE),"")</f>
        <v/>
      </c>
    </row>
    <row r="58" spans="1:12" x14ac:dyDescent="0.25">
      <c r="A58" s="29"/>
      <c r="B58" s="31"/>
      <c r="C58" s="29"/>
      <c r="D58" s="29"/>
      <c r="E58" s="29"/>
      <c r="F58" s="44"/>
      <c r="G58" s="29"/>
      <c r="H58" s="21" t="str">
        <f>LEFT(Tabel1[[#This Row],[Ruumi tüüp (TALO Tüüpruumide nimestik)]],2)</f>
        <v/>
      </c>
      <c r="I58" s="32"/>
      <c r="J58" s="29"/>
      <c r="K58" s="21" t="str">
        <f>IFERROR(VLOOKUP(Tabel1[[#This Row],[Üürnik]],'Lepingu lisa'!$K$3:$L$22,2,FALSE),"")</f>
        <v/>
      </c>
      <c r="L58" s="21" t="str">
        <f>IFERROR(VLOOKUP(Tabel1[[#This Row],[Jaotus]],Tabelid!L:M,2,FALSE),"")</f>
        <v/>
      </c>
    </row>
    <row r="59" spans="1:12" x14ac:dyDescent="0.25">
      <c r="A59" s="29"/>
      <c r="B59" s="31"/>
      <c r="C59" s="29"/>
      <c r="D59" s="29"/>
      <c r="E59" s="29"/>
      <c r="F59" s="44"/>
      <c r="G59" s="29"/>
      <c r="H59" s="21" t="str">
        <f>LEFT(Tabel1[[#This Row],[Ruumi tüüp (TALO Tüüpruumide nimestik)]],2)</f>
        <v/>
      </c>
      <c r="I59" s="32"/>
      <c r="J59" s="29"/>
      <c r="K59" s="21" t="str">
        <f>IFERROR(VLOOKUP(Tabel1[[#This Row],[Üürnik]],'Lepingu lisa'!$K$3:$L$22,2,FALSE),"")</f>
        <v/>
      </c>
      <c r="L59" s="21" t="str">
        <f>IFERROR(VLOOKUP(Tabel1[[#This Row],[Jaotus]],Tabelid!L:M,2,FALSE),"")</f>
        <v/>
      </c>
    </row>
    <row r="60" spans="1:12" x14ac:dyDescent="0.25">
      <c r="A60" s="29"/>
      <c r="B60" s="31"/>
      <c r="C60" s="29"/>
      <c r="D60" s="29"/>
      <c r="E60" s="29"/>
      <c r="F60" s="44"/>
      <c r="G60" s="29"/>
      <c r="H60" s="21" t="str">
        <f>LEFT(Tabel1[[#This Row],[Ruumi tüüp (TALO Tüüpruumide nimestik)]],2)</f>
        <v/>
      </c>
      <c r="I60" s="32"/>
      <c r="J60" s="29"/>
      <c r="K60" s="21" t="str">
        <f>IFERROR(VLOOKUP(Tabel1[[#This Row],[Üürnik]],'Lepingu lisa'!$K$3:$L$22,2,FALSE),"")</f>
        <v/>
      </c>
      <c r="L60" s="21" t="str">
        <f>IFERROR(VLOOKUP(Tabel1[[#This Row],[Jaotus]],Tabelid!L:M,2,FALSE),"")</f>
        <v/>
      </c>
    </row>
    <row r="61" spans="1:12" x14ac:dyDescent="0.25">
      <c r="A61" s="29"/>
      <c r="B61" s="31"/>
      <c r="C61" s="29"/>
      <c r="D61" s="29"/>
      <c r="E61" s="29"/>
      <c r="F61" s="44"/>
      <c r="G61" s="29"/>
      <c r="H61" s="21" t="str">
        <f>LEFT(Tabel1[[#This Row],[Ruumi tüüp (TALO Tüüpruumide nimestik)]],2)</f>
        <v/>
      </c>
      <c r="I61" s="32"/>
      <c r="J61" s="29"/>
      <c r="K61" s="21" t="str">
        <f>IFERROR(VLOOKUP(Tabel1[[#This Row],[Üürnik]],'Lepingu lisa'!$K$3:$L$22,2,FALSE),"")</f>
        <v/>
      </c>
      <c r="L61" s="21" t="str">
        <f>IFERROR(VLOOKUP(Tabel1[[#This Row],[Jaotus]],Tabelid!L:M,2,FALSE),"")</f>
        <v/>
      </c>
    </row>
    <row r="62" spans="1:12" x14ac:dyDescent="0.25">
      <c r="A62" s="29"/>
      <c r="B62" s="31"/>
      <c r="C62" s="29"/>
      <c r="D62" s="29"/>
      <c r="E62" s="29"/>
      <c r="F62" s="44"/>
      <c r="G62" s="29"/>
      <c r="H62" s="21" t="str">
        <f>LEFT(Tabel1[[#This Row],[Ruumi tüüp (TALO Tüüpruumide nimestik)]],2)</f>
        <v/>
      </c>
      <c r="I62" s="32"/>
      <c r="J62" s="29"/>
      <c r="K62" s="21" t="str">
        <f>IFERROR(VLOOKUP(Tabel1[[#This Row],[Üürnik]],'Lepingu lisa'!$K$3:$L$22,2,FALSE),"")</f>
        <v/>
      </c>
      <c r="L62" s="21" t="str">
        <f>IFERROR(VLOOKUP(Tabel1[[#This Row],[Jaotus]],Tabelid!L:M,2,FALSE),"")</f>
        <v/>
      </c>
    </row>
    <row r="63" spans="1:12" x14ac:dyDescent="0.25">
      <c r="A63" s="29"/>
      <c r="B63" s="31"/>
      <c r="C63" s="29"/>
      <c r="D63" s="29"/>
      <c r="E63" s="29"/>
      <c r="F63" s="44"/>
      <c r="G63" s="29"/>
      <c r="H63" s="21" t="str">
        <f>LEFT(Tabel1[[#This Row],[Ruumi tüüp (TALO Tüüpruumide nimestik)]],2)</f>
        <v/>
      </c>
      <c r="I63" s="32"/>
      <c r="J63" s="29"/>
      <c r="K63" s="21" t="str">
        <f>IFERROR(VLOOKUP(Tabel1[[#This Row],[Üürnik]],'Lepingu lisa'!$K$3:$L$22,2,FALSE),"")</f>
        <v/>
      </c>
      <c r="L63" s="21" t="str">
        <f>IFERROR(VLOOKUP(Tabel1[[#This Row],[Jaotus]],Tabelid!L:M,2,FALSE),"")</f>
        <v/>
      </c>
    </row>
    <row r="64" spans="1:12" x14ac:dyDescent="0.25">
      <c r="A64" s="29"/>
      <c r="B64" s="31"/>
      <c r="C64" s="29"/>
      <c r="D64" s="29"/>
      <c r="E64" s="29"/>
      <c r="F64" s="44"/>
      <c r="G64" s="29"/>
      <c r="H64" s="21" t="str">
        <f>LEFT(Tabel1[[#This Row],[Ruumi tüüp (TALO Tüüpruumide nimestik)]],2)</f>
        <v/>
      </c>
      <c r="I64" s="32"/>
      <c r="J64" s="29"/>
      <c r="K64" s="21" t="str">
        <f>IFERROR(VLOOKUP(Tabel1[[#This Row],[Üürnik]],'Lepingu lisa'!$K$3:$L$22,2,FALSE),"")</f>
        <v/>
      </c>
      <c r="L64" s="21" t="str">
        <f>IFERROR(VLOOKUP(Tabel1[[#This Row],[Jaotus]],Tabelid!L:M,2,FALSE),"")</f>
        <v/>
      </c>
    </row>
    <row r="65" spans="1:12" x14ac:dyDescent="0.25">
      <c r="A65" s="29"/>
      <c r="B65" s="31"/>
      <c r="C65" s="29"/>
      <c r="D65" s="29"/>
      <c r="E65" s="29"/>
      <c r="F65" s="44"/>
      <c r="G65" s="29"/>
      <c r="H65" s="21" t="str">
        <f>LEFT(Tabel1[[#This Row],[Ruumi tüüp (TALO Tüüpruumide nimestik)]],2)</f>
        <v/>
      </c>
      <c r="I65" s="32"/>
      <c r="J65" s="29"/>
      <c r="K65" s="21" t="str">
        <f>IFERROR(VLOOKUP(Tabel1[[#This Row],[Üürnik]],'Lepingu lisa'!$K$3:$L$22,2,FALSE),"")</f>
        <v/>
      </c>
      <c r="L65" s="21" t="str">
        <f>IFERROR(VLOOKUP(Tabel1[[#This Row],[Jaotus]],Tabelid!L:M,2,FALSE),"")</f>
        <v/>
      </c>
    </row>
    <row r="66" spans="1:12" x14ac:dyDescent="0.25">
      <c r="A66" s="29"/>
      <c r="B66" s="31"/>
      <c r="C66" s="29"/>
      <c r="D66" s="29"/>
      <c r="E66" s="29"/>
      <c r="F66" s="44"/>
      <c r="G66" s="29"/>
      <c r="H66" s="21" t="str">
        <f>LEFT(Tabel1[[#This Row],[Ruumi tüüp (TALO Tüüpruumide nimestik)]],2)</f>
        <v/>
      </c>
      <c r="I66" s="32"/>
      <c r="J66" s="29"/>
      <c r="K66" s="21" t="str">
        <f>IFERROR(VLOOKUP(Tabel1[[#This Row],[Üürnik]],'Lepingu lisa'!$K$3:$L$22,2,FALSE),"")</f>
        <v/>
      </c>
      <c r="L66" s="21" t="str">
        <f>IFERROR(VLOOKUP(Tabel1[[#This Row],[Jaotus]],Tabelid!L:M,2,FALSE),"")</f>
        <v/>
      </c>
    </row>
    <row r="67" spans="1:12" x14ac:dyDescent="0.25">
      <c r="A67" s="29"/>
      <c r="B67" s="31"/>
      <c r="C67" s="29"/>
      <c r="D67" s="29"/>
      <c r="E67" s="29"/>
      <c r="F67" s="44"/>
      <c r="G67" s="29"/>
      <c r="H67" s="21" t="str">
        <f>LEFT(Tabel1[[#This Row],[Ruumi tüüp (TALO Tüüpruumide nimestik)]],2)</f>
        <v/>
      </c>
      <c r="I67" s="32"/>
      <c r="J67" s="29"/>
      <c r="K67" s="21" t="str">
        <f>IFERROR(VLOOKUP(Tabel1[[#This Row],[Üürnik]],'Lepingu lisa'!$K$3:$L$22,2,FALSE),"")</f>
        <v/>
      </c>
      <c r="L67" s="21" t="str">
        <f>IFERROR(VLOOKUP(Tabel1[[#This Row],[Jaotus]],Tabelid!L:M,2,FALSE),"")</f>
        <v/>
      </c>
    </row>
    <row r="68" spans="1:12" x14ac:dyDescent="0.25">
      <c r="A68" s="29"/>
      <c r="B68" s="31"/>
      <c r="C68" s="29"/>
      <c r="D68" s="29"/>
      <c r="E68" s="29"/>
      <c r="F68" s="44"/>
      <c r="G68" s="29"/>
      <c r="H68" s="21" t="str">
        <f>LEFT(Tabel1[[#This Row],[Ruumi tüüp (TALO Tüüpruumide nimestik)]],2)</f>
        <v/>
      </c>
      <c r="I68" s="32"/>
      <c r="J68" s="29"/>
      <c r="K68" s="21" t="str">
        <f>IFERROR(VLOOKUP(Tabel1[[#This Row],[Üürnik]],'Lepingu lisa'!$K$3:$L$22,2,FALSE),"")</f>
        <v/>
      </c>
      <c r="L68" s="21" t="str">
        <f>IFERROR(VLOOKUP(Tabel1[[#This Row],[Jaotus]],Tabelid!L:M,2,FALSE),"")</f>
        <v/>
      </c>
    </row>
    <row r="69" spans="1:12" x14ac:dyDescent="0.25">
      <c r="A69" s="29"/>
      <c r="B69" s="31"/>
      <c r="C69" s="29"/>
      <c r="D69" s="29"/>
      <c r="E69" s="29"/>
      <c r="F69" s="44"/>
      <c r="G69" s="29"/>
      <c r="H69" s="21" t="str">
        <f>LEFT(Tabel1[[#This Row],[Ruumi tüüp (TALO Tüüpruumide nimestik)]],2)</f>
        <v/>
      </c>
      <c r="I69" s="32"/>
      <c r="J69" s="29"/>
      <c r="K69" s="21" t="str">
        <f>IFERROR(VLOOKUP(Tabel1[[#This Row],[Üürnik]],'Lepingu lisa'!$K$3:$L$22,2,FALSE),"")</f>
        <v/>
      </c>
      <c r="L69" s="21" t="str">
        <f>IFERROR(VLOOKUP(Tabel1[[#This Row],[Jaotus]],Tabelid!L:M,2,FALSE),"")</f>
        <v/>
      </c>
    </row>
    <row r="70" spans="1:12" x14ac:dyDescent="0.25">
      <c r="A70" s="29"/>
      <c r="B70" s="31"/>
      <c r="C70" s="29"/>
      <c r="D70" s="29"/>
      <c r="E70" s="29"/>
      <c r="F70" s="44"/>
      <c r="G70" s="29"/>
      <c r="H70" s="21" t="str">
        <f>LEFT(Tabel1[[#This Row],[Ruumi tüüp (TALO Tüüpruumide nimestik)]],2)</f>
        <v/>
      </c>
      <c r="I70" s="32"/>
      <c r="J70" s="29"/>
      <c r="K70" s="21" t="str">
        <f>IFERROR(VLOOKUP(Tabel1[[#This Row],[Üürnik]],'Lepingu lisa'!$K$3:$L$22,2,FALSE),"")</f>
        <v/>
      </c>
      <c r="L70" s="21" t="str">
        <f>IFERROR(VLOOKUP(Tabel1[[#This Row],[Jaotus]],Tabelid!L:M,2,FALSE),"")</f>
        <v/>
      </c>
    </row>
    <row r="71" spans="1:12" x14ac:dyDescent="0.25">
      <c r="A71" s="29"/>
      <c r="B71" s="31"/>
      <c r="C71" s="29"/>
      <c r="D71" s="29"/>
      <c r="E71" s="29"/>
      <c r="F71" s="44"/>
      <c r="G71" s="29"/>
      <c r="H71" s="21" t="str">
        <f>LEFT(Tabel1[[#This Row],[Ruumi tüüp (TALO Tüüpruumide nimestik)]],2)</f>
        <v/>
      </c>
      <c r="I71" s="32"/>
      <c r="J71" s="29"/>
      <c r="K71" s="21" t="str">
        <f>IFERROR(VLOOKUP(Tabel1[[#This Row],[Üürnik]],'Lepingu lisa'!$K$3:$L$22,2,FALSE),"")</f>
        <v/>
      </c>
      <c r="L71" s="21" t="str">
        <f>IFERROR(VLOOKUP(Tabel1[[#This Row],[Jaotus]],Tabelid!L:M,2,FALSE),"")</f>
        <v/>
      </c>
    </row>
    <row r="72" spans="1:12" x14ac:dyDescent="0.25">
      <c r="A72" s="29"/>
      <c r="B72" s="31"/>
      <c r="C72" s="29"/>
      <c r="D72" s="29"/>
      <c r="E72" s="29"/>
      <c r="F72" s="44"/>
      <c r="G72" s="29"/>
      <c r="H72" s="21" t="str">
        <f>LEFT(Tabel1[[#This Row],[Ruumi tüüp (TALO Tüüpruumide nimestik)]],2)</f>
        <v/>
      </c>
      <c r="I72" s="32"/>
      <c r="J72" s="29"/>
      <c r="K72" s="21" t="str">
        <f>IFERROR(VLOOKUP(Tabel1[[#This Row],[Üürnik]],'Lepingu lisa'!$K$3:$L$22,2,FALSE),"")</f>
        <v/>
      </c>
      <c r="L72" s="21" t="str">
        <f>IFERROR(VLOOKUP(Tabel1[[#This Row],[Jaotus]],Tabelid!L:M,2,FALSE),"")</f>
        <v/>
      </c>
    </row>
    <row r="73" spans="1:12" x14ac:dyDescent="0.25">
      <c r="A73" s="29"/>
      <c r="B73" s="31"/>
      <c r="C73" s="29"/>
      <c r="D73" s="29"/>
      <c r="E73" s="29"/>
      <c r="F73" s="44"/>
      <c r="G73" s="29"/>
      <c r="H73" s="21" t="str">
        <f>LEFT(Tabel1[[#This Row],[Ruumi tüüp (TALO Tüüpruumide nimestik)]],2)</f>
        <v/>
      </c>
      <c r="I73" s="32"/>
      <c r="J73" s="29"/>
      <c r="K73" s="21" t="str">
        <f>IFERROR(VLOOKUP(Tabel1[[#This Row],[Üürnik]],'Lepingu lisa'!$K$3:$L$22,2,FALSE),"")</f>
        <v/>
      </c>
      <c r="L73" s="21" t="str">
        <f>IFERROR(VLOOKUP(Tabel1[[#This Row],[Jaotus]],Tabelid!L:M,2,FALSE),"")</f>
        <v/>
      </c>
    </row>
    <row r="74" spans="1:12" x14ac:dyDescent="0.25">
      <c r="A74" s="29"/>
      <c r="B74" s="31"/>
      <c r="C74" s="29"/>
      <c r="D74" s="29"/>
      <c r="E74" s="29"/>
      <c r="F74" s="44"/>
      <c r="G74" s="29"/>
      <c r="H74" s="21" t="str">
        <f>LEFT(Tabel1[[#This Row],[Ruumi tüüp (TALO Tüüpruumide nimestik)]],2)</f>
        <v/>
      </c>
      <c r="I74" s="32"/>
      <c r="J74" s="29"/>
      <c r="K74" s="21" t="str">
        <f>IFERROR(VLOOKUP(Tabel1[[#This Row],[Üürnik]],'Lepingu lisa'!$K$3:$L$22,2,FALSE),"")</f>
        <v/>
      </c>
      <c r="L74" s="21" t="str">
        <f>IFERROR(VLOOKUP(Tabel1[[#This Row],[Jaotus]],Tabelid!L:M,2,FALSE),"")</f>
        <v/>
      </c>
    </row>
    <row r="75" spans="1:12" x14ac:dyDescent="0.25">
      <c r="A75" s="29"/>
      <c r="B75" s="31"/>
      <c r="C75" s="29"/>
      <c r="D75" s="29"/>
      <c r="E75" s="29"/>
      <c r="F75" s="44"/>
      <c r="G75" s="29"/>
      <c r="H75" s="21" t="str">
        <f>LEFT(Tabel1[[#This Row],[Ruumi tüüp (TALO Tüüpruumide nimestik)]],2)</f>
        <v/>
      </c>
      <c r="I75" s="32"/>
      <c r="J75" s="29"/>
      <c r="K75" s="21" t="str">
        <f>IFERROR(VLOOKUP(Tabel1[[#This Row],[Üürnik]],'Lepingu lisa'!$K$3:$L$22,2,FALSE),"")</f>
        <v/>
      </c>
      <c r="L75" s="21" t="str">
        <f>IFERROR(VLOOKUP(Tabel1[[#This Row],[Jaotus]],Tabelid!L:M,2,FALSE),"")</f>
        <v/>
      </c>
    </row>
    <row r="76" spans="1:12" x14ac:dyDescent="0.25">
      <c r="A76" s="29"/>
      <c r="B76" s="31"/>
      <c r="C76" s="29"/>
      <c r="D76" s="29"/>
      <c r="E76" s="29"/>
      <c r="F76" s="44"/>
      <c r="G76" s="29"/>
      <c r="H76" s="21" t="str">
        <f>LEFT(Tabel1[[#This Row],[Ruumi tüüp (TALO Tüüpruumide nimestik)]],2)</f>
        <v/>
      </c>
      <c r="I76" s="32"/>
      <c r="J76" s="29"/>
      <c r="K76" s="21" t="str">
        <f>IFERROR(VLOOKUP(Tabel1[[#This Row],[Üürnik]],'Lepingu lisa'!$K$3:$L$22,2,FALSE),"")</f>
        <v/>
      </c>
      <c r="L76" s="21" t="str">
        <f>IFERROR(VLOOKUP(Tabel1[[#This Row],[Jaotus]],Tabelid!L:M,2,FALSE),"")</f>
        <v/>
      </c>
    </row>
    <row r="77" spans="1:12" x14ac:dyDescent="0.25">
      <c r="A77" s="29"/>
      <c r="B77" s="31"/>
      <c r="C77" s="29"/>
      <c r="D77" s="29"/>
      <c r="E77" s="29"/>
      <c r="F77" s="44"/>
      <c r="G77" s="29"/>
      <c r="H77" s="21" t="str">
        <f>LEFT(Tabel1[[#This Row],[Ruumi tüüp (TALO Tüüpruumide nimestik)]],2)</f>
        <v/>
      </c>
      <c r="I77" s="32"/>
      <c r="J77" s="29"/>
      <c r="K77" s="21" t="str">
        <f>IFERROR(VLOOKUP(Tabel1[[#This Row],[Üürnik]],'Lepingu lisa'!$K$3:$L$22,2,FALSE),"")</f>
        <v/>
      </c>
      <c r="L77" s="21" t="str">
        <f>IFERROR(VLOOKUP(Tabel1[[#This Row],[Jaotus]],Tabelid!L:M,2,FALSE),"")</f>
        <v/>
      </c>
    </row>
    <row r="78" spans="1:12" x14ac:dyDescent="0.25">
      <c r="A78" s="29"/>
      <c r="B78" s="31"/>
      <c r="C78" s="29"/>
      <c r="D78" s="29"/>
      <c r="E78" s="29"/>
      <c r="F78" s="44"/>
      <c r="G78" s="29"/>
      <c r="H78" s="21" t="str">
        <f>LEFT(Tabel1[[#This Row],[Ruumi tüüp (TALO Tüüpruumide nimestik)]],2)</f>
        <v/>
      </c>
      <c r="I78" s="32"/>
      <c r="J78" s="29"/>
      <c r="K78" s="21" t="str">
        <f>IFERROR(VLOOKUP(Tabel1[[#This Row],[Üürnik]],'Lepingu lisa'!$K$3:$L$22,2,FALSE),"")</f>
        <v/>
      </c>
      <c r="L78" s="21" t="str">
        <f>IFERROR(VLOOKUP(Tabel1[[#This Row],[Jaotus]],Tabelid!L:M,2,FALSE),"")</f>
        <v/>
      </c>
    </row>
    <row r="79" spans="1:12" x14ac:dyDescent="0.25">
      <c r="A79" s="29"/>
      <c r="B79" s="31"/>
      <c r="C79" s="29"/>
      <c r="D79" s="29"/>
      <c r="E79" s="29"/>
      <c r="F79" s="44"/>
      <c r="G79" s="29"/>
      <c r="H79" s="21" t="str">
        <f>LEFT(Tabel1[[#This Row],[Ruumi tüüp (TALO Tüüpruumide nimestik)]],2)</f>
        <v/>
      </c>
      <c r="I79" s="32"/>
      <c r="J79" s="29"/>
      <c r="K79" s="21" t="str">
        <f>IFERROR(VLOOKUP(Tabel1[[#This Row],[Üürnik]],'Lepingu lisa'!$K$3:$L$22,2,FALSE),"")</f>
        <v/>
      </c>
      <c r="L79" s="21" t="str">
        <f>IFERROR(VLOOKUP(Tabel1[[#This Row],[Jaotus]],Tabelid!L:M,2,FALSE),"")</f>
        <v/>
      </c>
    </row>
    <row r="80" spans="1:12" x14ac:dyDescent="0.25">
      <c r="A80" s="29"/>
      <c r="B80" s="31"/>
      <c r="C80" s="29"/>
      <c r="D80" s="29"/>
      <c r="E80" s="29"/>
      <c r="F80" s="44"/>
      <c r="G80" s="29"/>
      <c r="H80" s="21" t="str">
        <f>LEFT(Tabel1[[#This Row],[Ruumi tüüp (TALO Tüüpruumide nimestik)]],2)</f>
        <v/>
      </c>
      <c r="I80" s="32"/>
      <c r="J80" s="29"/>
      <c r="K80" s="21" t="str">
        <f>IFERROR(VLOOKUP(Tabel1[[#This Row],[Üürnik]],'Lepingu lisa'!$K$3:$L$22,2,FALSE),"")</f>
        <v/>
      </c>
      <c r="L80" s="21" t="str">
        <f>IFERROR(VLOOKUP(Tabel1[[#This Row],[Jaotus]],Tabelid!L:M,2,FALSE),"")</f>
        <v/>
      </c>
    </row>
    <row r="81" spans="1:12" x14ac:dyDescent="0.25">
      <c r="A81" s="29"/>
      <c r="B81" s="31"/>
      <c r="C81" s="29"/>
      <c r="D81" s="29"/>
      <c r="E81" s="29"/>
      <c r="F81" s="44"/>
      <c r="G81" s="29"/>
      <c r="H81" s="21" t="str">
        <f>LEFT(Tabel1[[#This Row],[Ruumi tüüp (TALO Tüüpruumide nimestik)]],2)</f>
        <v/>
      </c>
      <c r="I81" s="32"/>
      <c r="J81" s="29"/>
      <c r="K81" s="21" t="str">
        <f>IFERROR(VLOOKUP(Tabel1[[#This Row],[Üürnik]],'Lepingu lisa'!$K$3:$L$22,2,FALSE),"")</f>
        <v/>
      </c>
      <c r="L81" s="21" t="str">
        <f>IFERROR(VLOOKUP(Tabel1[[#This Row],[Jaotus]],Tabelid!L:M,2,FALSE),"")</f>
        <v/>
      </c>
    </row>
    <row r="82" spans="1:12" x14ac:dyDescent="0.25">
      <c r="A82" s="29"/>
      <c r="B82" s="31"/>
      <c r="C82" s="29"/>
      <c r="D82" s="29"/>
      <c r="E82" s="29"/>
      <c r="F82" s="44"/>
      <c r="G82" s="29"/>
      <c r="H82" s="21" t="str">
        <f>LEFT(Tabel1[[#This Row],[Ruumi tüüp (TALO Tüüpruumide nimestik)]],2)</f>
        <v/>
      </c>
      <c r="I82" s="32"/>
      <c r="J82" s="29"/>
      <c r="K82" s="21" t="str">
        <f>IFERROR(VLOOKUP(Tabel1[[#This Row],[Üürnik]],'Lepingu lisa'!$K$3:$L$22,2,FALSE),"")</f>
        <v/>
      </c>
      <c r="L82" s="21" t="str">
        <f>IFERROR(VLOOKUP(Tabel1[[#This Row],[Jaotus]],Tabelid!L:M,2,FALSE),"")</f>
        <v/>
      </c>
    </row>
    <row r="83" spans="1:12" x14ac:dyDescent="0.25">
      <c r="A83" s="29"/>
      <c r="B83" s="31"/>
      <c r="C83" s="29"/>
      <c r="D83" s="29"/>
      <c r="E83" s="29"/>
      <c r="F83" s="44"/>
      <c r="G83" s="29"/>
      <c r="H83" s="21" t="str">
        <f>LEFT(Tabel1[[#This Row],[Ruumi tüüp (TALO Tüüpruumide nimestik)]],2)</f>
        <v/>
      </c>
      <c r="I83" s="32"/>
      <c r="J83" s="29"/>
      <c r="K83" s="21" t="str">
        <f>IFERROR(VLOOKUP(Tabel1[[#This Row],[Üürnik]],'Lepingu lisa'!$K$3:$L$22,2,FALSE),"")</f>
        <v/>
      </c>
      <c r="L83" s="21" t="str">
        <f>IFERROR(VLOOKUP(Tabel1[[#This Row],[Jaotus]],Tabelid!L:M,2,FALSE),"")</f>
        <v/>
      </c>
    </row>
    <row r="84" spans="1:12" x14ac:dyDescent="0.25">
      <c r="A84" s="29"/>
      <c r="B84" s="31"/>
      <c r="C84" s="29"/>
      <c r="D84" s="29"/>
      <c r="E84" s="29"/>
      <c r="F84" s="44"/>
      <c r="G84" s="29"/>
      <c r="H84" s="21" t="str">
        <f>LEFT(Tabel1[[#This Row],[Ruumi tüüp (TALO Tüüpruumide nimestik)]],2)</f>
        <v/>
      </c>
      <c r="I84" s="32"/>
      <c r="J84" s="29"/>
      <c r="K84" s="21" t="str">
        <f>IFERROR(VLOOKUP(Tabel1[[#This Row],[Üürnik]],'Lepingu lisa'!$K$3:$L$22,2,FALSE),"")</f>
        <v/>
      </c>
      <c r="L84" s="21" t="str">
        <f>IFERROR(VLOOKUP(Tabel1[[#This Row],[Jaotus]],Tabelid!L:M,2,FALSE),"")</f>
        <v/>
      </c>
    </row>
    <row r="85" spans="1:12" x14ac:dyDescent="0.25">
      <c r="A85" s="29"/>
      <c r="B85" s="31"/>
      <c r="C85" s="29"/>
      <c r="D85" s="29"/>
      <c r="E85" s="29"/>
      <c r="F85" s="44"/>
      <c r="G85" s="29"/>
      <c r="H85" s="21" t="str">
        <f>LEFT(Tabel1[[#This Row],[Ruumi tüüp (TALO Tüüpruumide nimestik)]],2)</f>
        <v/>
      </c>
      <c r="I85" s="32"/>
      <c r="J85" s="29"/>
      <c r="K85" s="21" t="str">
        <f>IFERROR(VLOOKUP(Tabel1[[#This Row],[Üürnik]],'Lepingu lisa'!$K$3:$L$22,2,FALSE),"")</f>
        <v/>
      </c>
      <c r="L85" s="21" t="str">
        <f>IFERROR(VLOOKUP(Tabel1[[#This Row],[Jaotus]],Tabelid!L:M,2,FALSE),"")</f>
        <v/>
      </c>
    </row>
    <row r="86" spans="1:12" x14ac:dyDescent="0.25">
      <c r="A86" s="29"/>
      <c r="B86" s="31"/>
      <c r="C86" s="29"/>
      <c r="D86" s="29"/>
      <c r="E86" s="29"/>
      <c r="F86" s="44"/>
      <c r="G86" s="29"/>
      <c r="H86" s="21" t="str">
        <f>LEFT(Tabel1[[#This Row],[Ruumi tüüp (TALO Tüüpruumide nimestik)]],2)</f>
        <v/>
      </c>
      <c r="I86" s="32"/>
      <c r="J86" s="29"/>
      <c r="K86" s="21" t="str">
        <f>IFERROR(VLOOKUP(Tabel1[[#This Row],[Üürnik]],'Lepingu lisa'!$K$3:$L$22,2,FALSE),"")</f>
        <v/>
      </c>
      <c r="L86" s="21" t="str">
        <f>IFERROR(VLOOKUP(Tabel1[[#This Row],[Jaotus]],Tabelid!L:M,2,FALSE),"")</f>
        <v/>
      </c>
    </row>
    <row r="87" spans="1:12" x14ac:dyDescent="0.25">
      <c r="A87" s="29"/>
      <c r="B87" s="31"/>
      <c r="C87" s="29"/>
      <c r="D87" s="29"/>
      <c r="E87" s="29"/>
      <c r="F87" s="44"/>
      <c r="G87" s="29"/>
      <c r="H87" s="21" t="str">
        <f>LEFT(Tabel1[[#This Row],[Ruumi tüüp (TALO Tüüpruumide nimestik)]],2)</f>
        <v/>
      </c>
      <c r="I87" s="32"/>
      <c r="J87" s="29"/>
      <c r="K87" s="21" t="str">
        <f>IFERROR(VLOOKUP(Tabel1[[#This Row],[Üürnik]],'Lepingu lisa'!$K$3:$L$22,2,FALSE),"")</f>
        <v/>
      </c>
      <c r="L87" s="21" t="str">
        <f>IFERROR(VLOOKUP(Tabel1[[#This Row],[Jaotus]],Tabelid!L:M,2,FALSE),"")</f>
        <v/>
      </c>
    </row>
    <row r="88" spans="1:12" x14ac:dyDescent="0.25">
      <c r="A88" s="29"/>
      <c r="B88" s="31"/>
      <c r="C88" s="29"/>
      <c r="D88" s="29"/>
      <c r="E88" s="29"/>
      <c r="F88" s="44"/>
      <c r="G88" s="29"/>
      <c r="H88" s="21" t="str">
        <f>LEFT(Tabel1[[#This Row],[Ruumi tüüp (TALO Tüüpruumide nimestik)]],2)</f>
        <v/>
      </c>
      <c r="I88" s="32"/>
      <c r="J88" s="29"/>
      <c r="K88" s="21" t="str">
        <f>IFERROR(VLOOKUP(Tabel1[[#This Row],[Üürnik]],'Lepingu lisa'!$K$3:$L$22,2,FALSE),"")</f>
        <v/>
      </c>
      <c r="L88" s="21" t="str">
        <f>IFERROR(VLOOKUP(Tabel1[[#This Row],[Jaotus]],Tabelid!L:M,2,FALSE),"")</f>
        <v/>
      </c>
    </row>
    <row r="89" spans="1:12" x14ac:dyDescent="0.25">
      <c r="A89" s="29"/>
      <c r="B89" s="31"/>
      <c r="C89" s="29"/>
      <c r="D89" s="29"/>
      <c r="E89" s="29"/>
      <c r="F89" s="44"/>
      <c r="G89" s="29"/>
      <c r="H89" s="21" t="str">
        <f>LEFT(Tabel1[[#This Row],[Ruumi tüüp (TALO Tüüpruumide nimestik)]],2)</f>
        <v/>
      </c>
      <c r="I89" s="32"/>
      <c r="J89" s="29"/>
      <c r="K89" s="21" t="str">
        <f>IFERROR(VLOOKUP(Tabel1[[#This Row],[Üürnik]],'Lepingu lisa'!$K$3:$L$22,2,FALSE),"")</f>
        <v/>
      </c>
      <c r="L89" s="21" t="str">
        <f>IFERROR(VLOOKUP(Tabel1[[#This Row],[Jaotus]],Tabelid!L:M,2,FALSE),"")</f>
        <v/>
      </c>
    </row>
    <row r="90" spans="1:12" x14ac:dyDescent="0.25">
      <c r="A90" s="29"/>
      <c r="B90" s="31"/>
      <c r="C90" s="29"/>
      <c r="D90" s="29"/>
      <c r="E90" s="29"/>
      <c r="F90" s="44"/>
      <c r="G90" s="29"/>
      <c r="H90" s="21" t="str">
        <f>LEFT(Tabel1[[#This Row],[Ruumi tüüp (TALO Tüüpruumide nimestik)]],2)</f>
        <v/>
      </c>
      <c r="I90" s="32"/>
      <c r="J90" s="29"/>
      <c r="K90" s="21" t="str">
        <f>IFERROR(VLOOKUP(Tabel1[[#This Row],[Üürnik]],'Lepingu lisa'!$K$3:$L$22,2,FALSE),"")</f>
        <v/>
      </c>
      <c r="L90" s="21" t="str">
        <f>IFERROR(VLOOKUP(Tabel1[[#This Row],[Jaotus]],Tabelid!L:M,2,FALSE),"")</f>
        <v/>
      </c>
    </row>
    <row r="91" spans="1:12" x14ac:dyDescent="0.25">
      <c r="A91" s="29"/>
      <c r="B91" s="31"/>
      <c r="C91" s="29"/>
      <c r="D91" s="29"/>
      <c r="E91" s="29"/>
      <c r="F91" s="44"/>
      <c r="G91" s="29"/>
      <c r="H91" s="21" t="str">
        <f>LEFT(Tabel1[[#This Row],[Ruumi tüüp (TALO Tüüpruumide nimestik)]],2)</f>
        <v/>
      </c>
      <c r="I91" s="32"/>
      <c r="J91" s="29"/>
      <c r="K91" s="21" t="str">
        <f>IFERROR(VLOOKUP(Tabel1[[#This Row],[Üürnik]],'Lepingu lisa'!$K$3:$L$22,2,FALSE),"")</f>
        <v/>
      </c>
      <c r="L91" s="21" t="str">
        <f>IFERROR(VLOOKUP(Tabel1[[#This Row],[Jaotus]],Tabelid!L:M,2,FALSE),"")</f>
        <v/>
      </c>
    </row>
    <row r="92" spans="1:12" x14ac:dyDescent="0.25">
      <c r="A92" s="29"/>
      <c r="B92" s="31"/>
      <c r="C92" s="29"/>
      <c r="D92" s="29"/>
      <c r="E92" s="29"/>
      <c r="F92" s="44"/>
      <c r="G92" s="29"/>
      <c r="H92" s="21" t="str">
        <f>LEFT(Tabel1[[#This Row],[Ruumi tüüp (TALO Tüüpruumide nimestik)]],2)</f>
        <v/>
      </c>
      <c r="I92" s="32"/>
      <c r="J92" s="29"/>
      <c r="K92" s="21" t="str">
        <f>IFERROR(VLOOKUP(Tabel1[[#This Row],[Üürnik]],'Lepingu lisa'!$K$3:$L$22,2,FALSE),"")</f>
        <v/>
      </c>
      <c r="L92" s="21" t="str">
        <f>IFERROR(VLOOKUP(Tabel1[[#This Row],[Jaotus]],Tabelid!L:M,2,FALSE),"")</f>
        <v/>
      </c>
    </row>
    <row r="93" spans="1:12" x14ac:dyDescent="0.25">
      <c r="A93" s="29"/>
      <c r="B93" s="31"/>
      <c r="C93" s="29"/>
      <c r="D93" s="29"/>
      <c r="E93" s="29"/>
      <c r="F93" s="44"/>
      <c r="G93" s="29"/>
      <c r="H93" s="21" t="str">
        <f>LEFT(Tabel1[[#This Row],[Ruumi tüüp (TALO Tüüpruumide nimestik)]],2)</f>
        <v/>
      </c>
      <c r="I93" s="32"/>
      <c r="J93" s="29"/>
      <c r="K93" s="21" t="str">
        <f>IFERROR(VLOOKUP(Tabel1[[#This Row],[Üürnik]],'Lepingu lisa'!$K$3:$L$22,2,FALSE),"")</f>
        <v/>
      </c>
      <c r="L93" s="21" t="str">
        <f>IFERROR(VLOOKUP(Tabel1[[#This Row],[Jaotus]],Tabelid!L:M,2,FALSE),"")</f>
        <v/>
      </c>
    </row>
    <row r="94" spans="1:12" x14ac:dyDescent="0.25">
      <c r="A94" s="29"/>
      <c r="B94" s="31"/>
      <c r="C94" s="29"/>
      <c r="D94" s="29"/>
      <c r="E94" s="29"/>
      <c r="F94" s="44"/>
      <c r="G94" s="29"/>
      <c r="H94" s="21" t="str">
        <f>LEFT(Tabel1[[#This Row],[Ruumi tüüp (TALO Tüüpruumide nimestik)]],2)</f>
        <v/>
      </c>
      <c r="I94" s="32"/>
      <c r="J94" s="29"/>
      <c r="K94" s="21" t="str">
        <f>IFERROR(VLOOKUP(Tabel1[[#This Row],[Üürnik]],'Lepingu lisa'!$K$3:$L$22,2,FALSE),"")</f>
        <v/>
      </c>
      <c r="L94" s="21" t="str">
        <f>IFERROR(VLOOKUP(Tabel1[[#This Row],[Jaotus]],Tabelid!L:M,2,FALSE),"")</f>
        <v/>
      </c>
    </row>
    <row r="95" spans="1:12" x14ac:dyDescent="0.25">
      <c r="A95" s="29"/>
      <c r="B95" s="31"/>
      <c r="C95" s="29"/>
      <c r="D95" s="29"/>
      <c r="E95" s="29"/>
      <c r="F95" s="44"/>
      <c r="G95" s="29"/>
      <c r="H95" s="21" t="str">
        <f>LEFT(Tabel1[[#This Row],[Ruumi tüüp (TALO Tüüpruumide nimestik)]],2)</f>
        <v/>
      </c>
      <c r="I95" s="32"/>
      <c r="J95" s="29"/>
      <c r="K95" s="21" t="str">
        <f>IFERROR(VLOOKUP(Tabel1[[#This Row],[Üürnik]],'Lepingu lisa'!$K$3:$L$22,2,FALSE),"")</f>
        <v/>
      </c>
      <c r="L95" s="21" t="str">
        <f>IFERROR(VLOOKUP(Tabel1[[#This Row],[Jaotus]],Tabelid!L:M,2,FALSE),"")</f>
        <v/>
      </c>
    </row>
    <row r="96" spans="1:12" x14ac:dyDescent="0.25">
      <c r="A96" s="29"/>
      <c r="B96" s="31"/>
      <c r="C96" s="29"/>
      <c r="D96" s="29"/>
      <c r="E96" s="29"/>
      <c r="F96" s="44"/>
      <c r="G96" s="29"/>
      <c r="H96" s="21" t="str">
        <f>LEFT(Tabel1[[#This Row],[Ruumi tüüp (TALO Tüüpruumide nimestik)]],2)</f>
        <v/>
      </c>
      <c r="I96" s="32"/>
      <c r="J96" s="29"/>
      <c r="K96" s="21" t="str">
        <f>IFERROR(VLOOKUP(Tabel1[[#This Row],[Üürnik]],'Lepingu lisa'!$K$3:$L$22,2,FALSE),"")</f>
        <v/>
      </c>
      <c r="L96" s="21" t="str">
        <f>IFERROR(VLOOKUP(Tabel1[[#This Row],[Jaotus]],Tabelid!L:M,2,FALSE),"")</f>
        <v/>
      </c>
    </row>
    <row r="97" spans="1:12" x14ac:dyDescent="0.25">
      <c r="A97" s="29"/>
      <c r="B97" s="31"/>
      <c r="C97" s="29"/>
      <c r="D97" s="29"/>
      <c r="E97" s="29"/>
      <c r="F97" s="44"/>
      <c r="G97" s="29"/>
      <c r="H97" s="21" t="str">
        <f>LEFT(Tabel1[[#This Row],[Ruumi tüüp (TALO Tüüpruumide nimestik)]],2)</f>
        <v/>
      </c>
      <c r="I97" s="32"/>
      <c r="J97" s="29"/>
      <c r="K97" s="21" t="str">
        <f>IFERROR(VLOOKUP(Tabel1[[#This Row],[Üürnik]],'Lepingu lisa'!$K$3:$L$22,2,FALSE),"")</f>
        <v/>
      </c>
      <c r="L97" s="21" t="str">
        <f>IFERROR(VLOOKUP(Tabel1[[#This Row],[Jaotus]],Tabelid!L:M,2,FALSE),"")</f>
        <v/>
      </c>
    </row>
    <row r="98" spans="1:12" x14ac:dyDescent="0.25">
      <c r="A98" s="29"/>
      <c r="B98" s="31"/>
      <c r="C98" s="29"/>
      <c r="D98" s="29"/>
      <c r="E98" s="29"/>
      <c r="F98" s="44"/>
      <c r="G98" s="29"/>
      <c r="H98" s="21" t="str">
        <f>LEFT(Tabel1[[#This Row],[Ruumi tüüp (TALO Tüüpruumide nimestik)]],2)</f>
        <v/>
      </c>
      <c r="I98" s="32"/>
      <c r="J98" s="29"/>
      <c r="K98" s="21" t="str">
        <f>IFERROR(VLOOKUP(Tabel1[[#This Row],[Üürnik]],'Lepingu lisa'!$K$3:$L$22,2,FALSE),"")</f>
        <v/>
      </c>
      <c r="L98" s="21" t="str">
        <f>IFERROR(VLOOKUP(Tabel1[[#This Row],[Jaotus]],Tabelid!L:M,2,FALSE),"")</f>
        <v/>
      </c>
    </row>
    <row r="99" spans="1:12" x14ac:dyDescent="0.25">
      <c r="A99" s="29"/>
      <c r="B99" s="31"/>
      <c r="C99" s="29"/>
      <c r="D99" s="29"/>
      <c r="E99" s="29"/>
      <c r="F99" s="44"/>
      <c r="G99" s="29"/>
      <c r="H99" s="21" t="str">
        <f>LEFT(Tabel1[[#This Row],[Ruumi tüüp (TALO Tüüpruumide nimestik)]],2)</f>
        <v/>
      </c>
      <c r="I99" s="32"/>
      <c r="J99" s="29"/>
      <c r="K99" s="21" t="str">
        <f>IFERROR(VLOOKUP(Tabel1[[#This Row],[Üürnik]],'Lepingu lisa'!$K$3:$L$22,2,FALSE),"")</f>
        <v/>
      </c>
      <c r="L99" s="21" t="str">
        <f>IFERROR(VLOOKUP(Tabel1[[#This Row],[Jaotus]],Tabelid!L:M,2,FALSE),"")</f>
        <v/>
      </c>
    </row>
    <row r="100" spans="1:12" x14ac:dyDescent="0.25">
      <c r="A100" s="29"/>
      <c r="B100" s="31"/>
      <c r="C100" s="29"/>
      <c r="D100" s="29"/>
      <c r="E100" s="29"/>
      <c r="F100" s="44"/>
      <c r="G100" s="29"/>
      <c r="H100" s="21" t="str">
        <f>LEFT(Tabel1[[#This Row],[Ruumi tüüp (TALO Tüüpruumide nimestik)]],2)</f>
        <v/>
      </c>
      <c r="I100" s="32"/>
      <c r="J100" s="29"/>
      <c r="K100" s="21" t="str">
        <f>IFERROR(VLOOKUP(Tabel1[[#This Row],[Üürnik]],'Lepingu lisa'!$K$3:$L$22,2,FALSE),"")</f>
        <v/>
      </c>
      <c r="L100" s="21" t="str">
        <f>IFERROR(VLOOKUP(Tabel1[[#This Row],[Jaotus]],Tabelid!L:M,2,FALSE),"")</f>
        <v/>
      </c>
    </row>
    <row r="101" spans="1:12" x14ac:dyDescent="0.25">
      <c r="A101" s="29"/>
      <c r="B101" s="31"/>
      <c r="C101" s="29"/>
      <c r="D101" s="29"/>
      <c r="E101" s="29"/>
      <c r="F101" s="44"/>
      <c r="G101" s="29"/>
      <c r="H101" s="21" t="str">
        <f>LEFT(Tabel1[[#This Row],[Ruumi tüüp (TALO Tüüpruumide nimestik)]],2)</f>
        <v/>
      </c>
      <c r="I101" s="32"/>
      <c r="J101" s="29"/>
      <c r="K101" s="21" t="str">
        <f>IFERROR(VLOOKUP(Tabel1[[#This Row],[Üürnik]],'Lepingu lisa'!$K$3:$L$22,2,FALSE),"")</f>
        <v/>
      </c>
      <c r="L101" s="21" t="str">
        <f>IFERROR(VLOOKUP(Tabel1[[#This Row],[Jaotus]],Tabelid!L:M,2,FALSE),"")</f>
        <v/>
      </c>
    </row>
    <row r="102" spans="1:12" x14ac:dyDescent="0.25">
      <c r="A102" s="29"/>
      <c r="B102" s="31"/>
      <c r="C102" s="29"/>
      <c r="D102" s="29"/>
      <c r="E102" s="29"/>
      <c r="F102" s="44"/>
      <c r="G102" s="29"/>
      <c r="H102" s="21" t="str">
        <f>LEFT(Tabel1[[#This Row],[Ruumi tüüp (TALO Tüüpruumide nimestik)]],2)</f>
        <v/>
      </c>
      <c r="I102" s="32"/>
      <c r="J102" s="29"/>
      <c r="K102" s="21" t="str">
        <f>IFERROR(VLOOKUP(Tabel1[[#This Row],[Üürnik]],'Lepingu lisa'!$K$3:$L$22,2,FALSE),"")</f>
        <v/>
      </c>
      <c r="L102" s="21" t="str">
        <f>IFERROR(VLOOKUP(Tabel1[[#This Row],[Jaotus]],Tabelid!L:M,2,FALSE),"")</f>
        <v/>
      </c>
    </row>
    <row r="103" spans="1:12" x14ac:dyDescent="0.25">
      <c r="A103" s="29"/>
      <c r="B103" s="31"/>
      <c r="C103" s="29"/>
      <c r="D103" s="29"/>
      <c r="E103" s="29"/>
      <c r="F103" s="44"/>
      <c r="G103" s="29"/>
      <c r="H103" s="21" t="str">
        <f>LEFT(Tabel1[[#This Row],[Ruumi tüüp (TALO Tüüpruumide nimestik)]],2)</f>
        <v/>
      </c>
      <c r="I103" s="32"/>
      <c r="J103" s="29"/>
      <c r="K103" s="21" t="str">
        <f>IFERROR(VLOOKUP(Tabel1[[#This Row],[Üürnik]],'Lepingu lisa'!$K$3:$L$22,2,FALSE),"")</f>
        <v/>
      </c>
      <c r="L103" s="21" t="str">
        <f>IFERROR(VLOOKUP(Tabel1[[#This Row],[Jaotus]],Tabelid!L:M,2,FALSE),"")</f>
        <v/>
      </c>
    </row>
    <row r="104" spans="1:12" x14ac:dyDescent="0.25">
      <c r="A104" s="29"/>
      <c r="B104" s="31"/>
      <c r="C104" s="29"/>
      <c r="D104" s="29"/>
      <c r="E104" s="29"/>
      <c r="F104" s="44"/>
      <c r="G104" s="29"/>
      <c r="H104" s="21" t="str">
        <f>LEFT(Tabel1[[#This Row],[Ruumi tüüp (TALO Tüüpruumide nimestik)]],2)</f>
        <v/>
      </c>
      <c r="I104" s="32"/>
      <c r="J104" s="29"/>
      <c r="K104" s="21" t="str">
        <f>IFERROR(VLOOKUP(Tabel1[[#This Row],[Üürnik]],'Lepingu lisa'!$K$3:$L$22,2,FALSE),"")</f>
        <v/>
      </c>
      <c r="L104" s="21" t="str">
        <f>IFERROR(VLOOKUP(Tabel1[[#This Row],[Jaotus]],Tabelid!L:M,2,FALSE),"")</f>
        <v/>
      </c>
    </row>
    <row r="105" spans="1:12" x14ac:dyDescent="0.25">
      <c r="A105" s="29"/>
      <c r="B105" s="31"/>
      <c r="C105" s="29"/>
      <c r="D105" s="29"/>
      <c r="E105" s="29"/>
      <c r="F105" s="44"/>
      <c r="G105" s="29"/>
      <c r="H105" s="21" t="str">
        <f>LEFT(Tabel1[[#This Row],[Ruumi tüüp (TALO Tüüpruumide nimestik)]],2)</f>
        <v/>
      </c>
      <c r="I105" s="32"/>
      <c r="J105" s="29"/>
      <c r="K105" s="21" t="str">
        <f>IFERROR(VLOOKUP(Tabel1[[#This Row],[Üürnik]],'Lepingu lisa'!$K$3:$L$22,2,FALSE),"")</f>
        <v/>
      </c>
      <c r="L105" s="21" t="str">
        <f>IFERROR(VLOOKUP(Tabel1[[#This Row],[Jaotus]],Tabelid!L:M,2,FALSE),"")</f>
        <v/>
      </c>
    </row>
    <row r="106" spans="1:12" x14ac:dyDescent="0.25">
      <c r="A106" s="29"/>
      <c r="B106" s="31"/>
      <c r="C106" s="29"/>
      <c r="D106" s="29"/>
      <c r="E106" s="29"/>
      <c r="F106" s="44"/>
      <c r="G106" s="29"/>
      <c r="H106" s="21" t="str">
        <f>LEFT(Tabel1[[#This Row],[Ruumi tüüp (TALO Tüüpruumide nimestik)]],2)</f>
        <v/>
      </c>
      <c r="I106" s="32"/>
      <c r="J106" s="29"/>
      <c r="K106" s="21" t="str">
        <f>IFERROR(VLOOKUP(Tabel1[[#This Row],[Üürnik]],'Lepingu lisa'!$K$3:$L$22,2,FALSE),"")</f>
        <v/>
      </c>
      <c r="L106" s="21" t="str">
        <f>IFERROR(VLOOKUP(Tabel1[[#This Row],[Jaotus]],Tabelid!L:M,2,FALSE),"")</f>
        <v/>
      </c>
    </row>
    <row r="107" spans="1:12" x14ac:dyDescent="0.25">
      <c r="A107" s="29"/>
      <c r="B107" s="31"/>
      <c r="C107" s="29"/>
      <c r="D107" s="29"/>
      <c r="E107" s="29"/>
      <c r="F107" s="44"/>
      <c r="G107" s="29"/>
      <c r="H107" s="21" t="str">
        <f>LEFT(Tabel1[[#This Row],[Ruumi tüüp (TALO Tüüpruumide nimestik)]],2)</f>
        <v/>
      </c>
      <c r="I107" s="32"/>
      <c r="J107" s="29"/>
      <c r="K107" s="21" t="str">
        <f>IFERROR(VLOOKUP(Tabel1[[#This Row],[Üürnik]],'Lepingu lisa'!$K$3:$L$22,2,FALSE),"")</f>
        <v/>
      </c>
      <c r="L107" s="21" t="str">
        <f>IFERROR(VLOOKUP(Tabel1[[#This Row],[Jaotus]],Tabelid!L:M,2,FALSE),"")</f>
        <v/>
      </c>
    </row>
    <row r="108" spans="1:12" x14ac:dyDescent="0.25">
      <c r="A108" s="29"/>
      <c r="B108" s="31"/>
      <c r="C108" s="29"/>
      <c r="D108" s="29"/>
      <c r="E108" s="29"/>
      <c r="F108" s="44"/>
      <c r="G108" s="29"/>
      <c r="H108" s="21" t="str">
        <f>LEFT(Tabel1[[#This Row],[Ruumi tüüp (TALO Tüüpruumide nimestik)]],2)</f>
        <v/>
      </c>
      <c r="I108" s="32"/>
      <c r="J108" s="29"/>
      <c r="K108" s="21" t="str">
        <f>IFERROR(VLOOKUP(Tabel1[[#This Row],[Üürnik]],'Lepingu lisa'!$K$3:$L$22,2,FALSE),"")</f>
        <v/>
      </c>
      <c r="L108" s="21" t="str">
        <f>IFERROR(VLOOKUP(Tabel1[[#This Row],[Jaotus]],Tabelid!L:M,2,FALSE),"")</f>
        <v/>
      </c>
    </row>
    <row r="109" spans="1:12" x14ac:dyDescent="0.25">
      <c r="A109" s="29"/>
      <c r="B109" s="31"/>
      <c r="C109" s="29"/>
      <c r="D109" s="29"/>
      <c r="E109" s="29"/>
      <c r="F109" s="44"/>
      <c r="G109" s="29"/>
      <c r="H109" s="21" t="str">
        <f>LEFT(Tabel1[[#This Row],[Ruumi tüüp (TALO Tüüpruumide nimestik)]],2)</f>
        <v/>
      </c>
      <c r="I109" s="32"/>
      <c r="J109" s="29"/>
      <c r="K109" s="21" t="str">
        <f>IFERROR(VLOOKUP(Tabel1[[#This Row],[Üürnik]],'Lepingu lisa'!$K$3:$L$22,2,FALSE),"")</f>
        <v/>
      </c>
      <c r="L109" s="21" t="str">
        <f>IFERROR(VLOOKUP(Tabel1[[#This Row],[Jaotus]],Tabelid!L:M,2,FALSE),"")</f>
        <v/>
      </c>
    </row>
    <row r="110" spans="1:12" x14ac:dyDescent="0.25">
      <c r="A110" s="29"/>
      <c r="B110" s="31"/>
      <c r="C110" s="29"/>
      <c r="D110" s="29"/>
      <c r="E110" s="29"/>
      <c r="F110" s="44"/>
      <c r="G110" s="29"/>
      <c r="H110" s="21" t="str">
        <f>LEFT(Tabel1[[#This Row],[Ruumi tüüp (TALO Tüüpruumide nimestik)]],2)</f>
        <v/>
      </c>
      <c r="I110" s="32"/>
      <c r="J110" s="29"/>
      <c r="K110" s="21" t="str">
        <f>IFERROR(VLOOKUP(Tabel1[[#This Row],[Üürnik]],'Lepingu lisa'!$K$3:$L$22,2,FALSE),"")</f>
        <v/>
      </c>
      <c r="L110" s="21" t="str">
        <f>IFERROR(VLOOKUP(Tabel1[[#This Row],[Jaotus]],Tabelid!L:M,2,FALSE),"")</f>
        <v/>
      </c>
    </row>
    <row r="111" spans="1:12" x14ac:dyDescent="0.25">
      <c r="A111" s="29"/>
      <c r="B111" s="31"/>
      <c r="C111" s="29"/>
      <c r="D111" s="29"/>
      <c r="E111" s="29"/>
      <c r="F111" s="44"/>
      <c r="G111" s="29"/>
      <c r="H111" s="21" t="str">
        <f>LEFT(Tabel1[[#This Row],[Ruumi tüüp (TALO Tüüpruumide nimestik)]],2)</f>
        <v/>
      </c>
      <c r="I111" s="32"/>
      <c r="J111" s="29"/>
      <c r="K111" s="21" t="str">
        <f>IFERROR(VLOOKUP(Tabel1[[#This Row],[Üürnik]],'Lepingu lisa'!$K$3:$L$22,2,FALSE),"")</f>
        <v/>
      </c>
      <c r="L111" s="21" t="str">
        <f>IFERROR(VLOOKUP(Tabel1[[#This Row],[Jaotus]],Tabelid!L:M,2,FALSE),"")</f>
        <v/>
      </c>
    </row>
    <row r="112" spans="1:12" x14ac:dyDescent="0.25">
      <c r="A112" s="29"/>
      <c r="B112" s="31"/>
      <c r="C112" s="29"/>
      <c r="D112" s="29"/>
      <c r="E112" s="29"/>
      <c r="F112" s="44"/>
      <c r="G112" s="29"/>
      <c r="H112" s="21" t="str">
        <f>LEFT(Tabel1[[#This Row],[Ruumi tüüp (TALO Tüüpruumide nimestik)]],2)</f>
        <v/>
      </c>
      <c r="I112" s="32"/>
      <c r="J112" s="29"/>
      <c r="K112" s="21" t="str">
        <f>IFERROR(VLOOKUP(Tabel1[[#This Row],[Üürnik]],'Lepingu lisa'!$K$3:$L$22,2,FALSE),"")</f>
        <v/>
      </c>
      <c r="L112" s="21" t="str">
        <f>IFERROR(VLOOKUP(Tabel1[[#This Row],[Jaotus]],Tabelid!L:M,2,FALSE),"")</f>
        <v/>
      </c>
    </row>
    <row r="113" spans="1:12" x14ac:dyDescent="0.25">
      <c r="A113" s="29"/>
      <c r="B113" s="31"/>
      <c r="C113" s="29"/>
      <c r="D113" s="29"/>
      <c r="E113" s="29"/>
      <c r="F113" s="44"/>
      <c r="G113" s="29"/>
      <c r="H113" s="21" t="str">
        <f>LEFT(Tabel1[[#This Row],[Ruumi tüüp (TALO Tüüpruumide nimestik)]],2)</f>
        <v/>
      </c>
      <c r="I113" s="32"/>
      <c r="J113" s="29"/>
      <c r="K113" s="21" t="str">
        <f>IFERROR(VLOOKUP(Tabel1[[#This Row],[Üürnik]],'Lepingu lisa'!$K$3:$L$22,2,FALSE),"")</f>
        <v/>
      </c>
      <c r="L113" s="21" t="str">
        <f>IFERROR(VLOOKUP(Tabel1[[#This Row],[Jaotus]],Tabelid!L:M,2,FALSE),"")</f>
        <v/>
      </c>
    </row>
    <row r="114" spans="1:12" x14ac:dyDescent="0.25">
      <c r="A114" s="29"/>
      <c r="B114" s="31"/>
      <c r="C114" s="29"/>
      <c r="D114" s="29"/>
      <c r="E114" s="29"/>
      <c r="F114" s="44"/>
      <c r="G114" s="29"/>
      <c r="H114" s="21" t="str">
        <f>LEFT(Tabel1[[#This Row],[Ruumi tüüp (TALO Tüüpruumide nimestik)]],2)</f>
        <v/>
      </c>
      <c r="I114" s="32"/>
      <c r="J114" s="29"/>
      <c r="K114" s="21" t="str">
        <f>IFERROR(VLOOKUP(Tabel1[[#This Row],[Üürnik]],'Lepingu lisa'!$K$3:$L$22,2,FALSE),"")</f>
        <v/>
      </c>
      <c r="L114" s="21" t="str">
        <f>IFERROR(VLOOKUP(Tabel1[[#This Row],[Jaotus]],Tabelid!L:M,2,FALSE),"")</f>
        <v/>
      </c>
    </row>
    <row r="115" spans="1:12" x14ac:dyDescent="0.25">
      <c r="A115" s="29"/>
      <c r="B115" s="31"/>
      <c r="C115" s="29"/>
      <c r="D115" s="29"/>
      <c r="E115" s="29"/>
      <c r="F115" s="44"/>
      <c r="G115" s="29"/>
      <c r="H115" s="21" t="str">
        <f>LEFT(Tabel1[[#This Row],[Ruumi tüüp (TALO Tüüpruumide nimestik)]],2)</f>
        <v/>
      </c>
      <c r="I115" s="32"/>
      <c r="J115" s="29"/>
      <c r="K115" s="21" t="str">
        <f>IFERROR(VLOOKUP(Tabel1[[#This Row],[Üürnik]],'Lepingu lisa'!$K$3:$L$22,2,FALSE),"")</f>
        <v/>
      </c>
      <c r="L115" s="21" t="str">
        <f>IFERROR(VLOOKUP(Tabel1[[#This Row],[Jaotus]],Tabelid!L:M,2,FALSE),"")</f>
        <v/>
      </c>
    </row>
    <row r="116" spans="1:12" x14ac:dyDescent="0.25">
      <c r="A116" s="29"/>
      <c r="B116" s="31"/>
      <c r="C116" s="29"/>
      <c r="D116" s="29"/>
      <c r="E116" s="29"/>
      <c r="F116" s="44"/>
      <c r="G116" s="29"/>
      <c r="H116" s="21" t="str">
        <f>LEFT(Tabel1[[#This Row],[Ruumi tüüp (TALO Tüüpruumide nimestik)]],2)</f>
        <v/>
      </c>
      <c r="I116" s="32"/>
      <c r="J116" s="29"/>
      <c r="K116" s="21" t="str">
        <f>IFERROR(VLOOKUP(Tabel1[[#This Row],[Üürnik]],'Lepingu lisa'!$K$3:$L$22,2,FALSE),"")</f>
        <v/>
      </c>
      <c r="L116" s="21" t="str">
        <f>IFERROR(VLOOKUP(Tabel1[[#This Row],[Jaotus]],Tabelid!L:M,2,FALSE),"")</f>
        <v/>
      </c>
    </row>
    <row r="117" spans="1:12" x14ac:dyDescent="0.25">
      <c r="A117" s="29"/>
      <c r="B117" s="31"/>
      <c r="C117" s="29"/>
      <c r="D117" s="29"/>
      <c r="E117" s="29"/>
      <c r="F117" s="44"/>
      <c r="G117" s="29"/>
      <c r="H117" s="21" t="str">
        <f>LEFT(Tabel1[[#This Row],[Ruumi tüüp (TALO Tüüpruumide nimestik)]],2)</f>
        <v/>
      </c>
      <c r="I117" s="32"/>
      <c r="J117" s="29"/>
      <c r="K117" s="21" t="str">
        <f>IFERROR(VLOOKUP(Tabel1[[#This Row],[Üürnik]],'Lepingu lisa'!$K$3:$L$22,2,FALSE),"")</f>
        <v/>
      </c>
      <c r="L117" s="21" t="str">
        <f>IFERROR(VLOOKUP(Tabel1[[#This Row],[Jaotus]],Tabelid!L:M,2,FALSE),"")</f>
        <v/>
      </c>
    </row>
    <row r="118" spans="1:12" x14ac:dyDescent="0.25">
      <c r="A118" s="29"/>
      <c r="B118" s="31"/>
      <c r="C118" s="29"/>
      <c r="D118" s="29"/>
      <c r="E118" s="29"/>
      <c r="F118" s="44"/>
      <c r="G118" s="29"/>
      <c r="H118" s="21" t="str">
        <f>LEFT(Tabel1[[#This Row],[Ruumi tüüp (TALO Tüüpruumide nimestik)]],2)</f>
        <v/>
      </c>
      <c r="I118" s="32"/>
      <c r="J118" s="29"/>
      <c r="K118" s="21" t="str">
        <f>IFERROR(VLOOKUP(Tabel1[[#This Row],[Üürnik]],'Lepingu lisa'!$K$3:$L$22,2,FALSE),"")</f>
        <v/>
      </c>
      <c r="L118" s="21" t="str">
        <f>IFERROR(VLOOKUP(Tabel1[[#This Row],[Jaotus]],Tabelid!L:M,2,FALSE),"")</f>
        <v/>
      </c>
    </row>
    <row r="119" spans="1:12" x14ac:dyDescent="0.25">
      <c r="A119" s="29"/>
      <c r="B119" s="31"/>
      <c r="C119" s="29"/>
      <c r="D119" s="29"/>
      <c r="E119" s="29"/>
      <c r="F119" s="44"/>
      <c r="G119" s="29"/>
      <c r="H119" s="21" t="str">
        <f>LEFT(Tabel1[[#This Row],[Ruumi tüüp (TALO Tüüpruumide nimestik)]],2)</f>
        <v/>
      </c>
      <c r="I119" s="32"/>
      <c r="J119" s="29"/>
      <c r="K119" s="21" t="str">
        <f>IFERROR(VLOOKUP(Tabel1[[#This Row],[Üürnik]],'Lepingu lisa'!$K$3:$L$22,2,FALSE),"")</f>
        <v/>
      </c>
      <c r="L119" s="21" t="str">
        <f>IFERROR(VLOOKUP(Tabel1[[#This Row],[Jaotus]],Tabelid!L:M,2,FALSE),"")</f>
        <v/>
      </c>
    </row>
    <row r="120" spans="1:12" x14ac:dyDescent="0.25">
      <c r="A120" s="29"/>
      <c r="B120" s="31"/>
      <c r="C120" s="29"/>
      <c r="D120" s="29"/>
      <c r="E120" s="29"/>
      <c r="F120" s="44"/>
      <c r="G120" s="29"/>
      <c r="H120" s="21" t="str">
        <f>LEFT(Tabel1[[#This Row],[Ruumi tüüp (TALO Tüüpruumide nimestik)]],2)</f>
        <v/>
      </c>
      <c r="I120" s="32"/>
      <c r="J120" s="29"/>
      <c r="K120" s="21" t="str">
        <f>IFERROR(VLOOKUP(Tabel1[[#This Row],[Üürnik]],'Lepingu lisa'!$K$3:$L$22,2,FALSE),"")</f>
        <v/>
      </c>
      <c r="L120" s="21" t="str">
        <f>IFERROR(VLOOKUP(Tabel1[[#This Row],[Jaotus]],Tabelid!L:M,2,FALSE),"")</f>
        <v/>
      </c>
    </row>
    <row r="121" spans="1:12" x14ac:dyDescent="0.25">
      <c r="A121" s="29"/>
      <c r="B121" s="31"/>
      <c r="C121" s="29"/>
      <c r="D121" s="29"/>
      <c r="E121" s="29"/>
      <c r="F121" s="44"/>
      <c r="G121" s="29"/>
      <c r="H121" s="21" t="str">
        <f>LEFT(Tabel1[[#This Row],[Ruumi tüüp (TALO Tüüpruumide nimestik)]],2)</f>
        <v/>
      </c>
      <c r="I121" s="32"/>
      <c r="J121" s="29"/>
      <c r="K121" s="21" t="str">
        <f>IFERROR(VLOOKUP(Tabel1[[#This Row],[Üürnik]],'Lepingu lisa'!$K$3:$L$22,2,FALSE),"")</f>
        <v/>
      </c>
      <c r="L121" s="21" t="str">
        <f>IFERROR(VLOOKUP(Tabel1[[#This Row],[Jaotus]],Tabelid!L:M,2,FALSE),"")</f>
        <v/>
      </c>
    </row>
    <row r="122" spans="1:12" x14ac:dyDescent="0.25">
      <c r="A122" s="29"/>
      <c r="B122" s="31"/>
      <c r="C122" s="29"/>
      <c r="D122" s="29"/>
      <c r="E122" s="29"/>
      <c r="F122" s="44"/>
      <c r="G122" s="29"/>
      <c r="H122" s="21" t="str">
        <f>LEFT(Tabel1[[#This Row],[Ruumi tüüp (TALO Tüüpruumide nimestik)]],2)</f>
        <v/>
      </c>
      <c r="I122" s="32"/>
      <c r="J122" s="29"/>
      <c r="K122" s="21" t="str">
        <f>IFERROR(VLOOKUP(Tabel1[[#This Row],[Üürnik]],'Lepingu lisa'!$K$3:$L$22,2,FALSE),"")</f>
        <v/>
      </c>
      <c r="L122" s="21" t="str">
        <f>IFERROR(VLOOKUP(Tabel1[[#This Row],[Jaotus]],Tabelid!L:M,2,FALSE),"")</f>
        <v/>
      </c>
    </row>
    <row r="123" spans="1:12" x14ac:dyDescent="0.25">
      <c r="A123" s="29"/>
      <c r="B123" s="31"/>
      <c r="C123" s="29"/>
      <c r="D123" s="29"/>
      <c r="E123" s="29"/>
      <c r="F123" s="44"/>
      <c r="G123" s="29"/>
      <c r="H123" s="21" t="str">
        <f>LEFT(Tabel1[[#This Row],[Ruumi tüüp (TALO Tüüpruumide nimestik)]],2)</f>
        <v/>
      </c>
      <c r="I123" s="32"/>
      <c r="J123" s="29"/>
      <c r="K123" s="21" t="str">
        <f>IFERROR(VLOOKUP(Tabel1[[#This Row],[Üürnik]],'Lepingu lisa'!$K$3:$L$22,2,FALSE),"")</f>
        <v/>
      </c>
      <c r="L123" s="21" t="str">
        <f>IFERROR(VLOOKUP(Tabel1[[#This Row],[Jaotus]],Tabelid!L:M,2,FALSE),"")</f>
        <v/>
      </c>
    </row>
    <row r="124" spans="1:12" x14ac:dyDescent="0.25">
      <c r="A124" s="29"/>
      <c r="B124" s="31"/>
      <c r="C124" s="29"/>
      <c r="D124" s="29"/>
      <c r="E124" s="29"/>
      <c r="F124" s="44"/>
      <c r="G124" s="29"/>
      <c r="H124" s="21" t="str">
        <f>LEFT(Tabel1[[#This Row],[Ruumi tüüp (TALO Tüüpruumide nimestik)]],2)</f>
        <v/>
      </c>
      <c r="I124" s="32"/>
      <c r="J124" s="29"/>
      <c r="K124" s="21" t="str">
        <f>IFERROR(VLOOKUP(Tabel1[[#This Row],[Üürnik]],'Lepingu lisa'!$K$3:$L$22,2,FALSE),"")</f>
        <v/>
      </c>
      <c r="L124" s="21" t="str">
        <f>IFERROR(VLOOKUP(Tabel1[[#This Row],[Jaotus]],Tabelid!L:M,2,FALSE),"")</f>
        <v/>
      </c>
    </row>
    <row r="125" spans="1:12" x14ac:dyDescent="0.25">
      <c r="A125" s="29"/>
      <c r="B125" s="31"/>
      <c r="C125" s="29"/>
      <c r="D125" s="29"/>
      <c r="E125" s="29"/>
      <c r="F125" s="44"/>
      <c r="G125" s="29"/>
      <c r="H125" s="21" t="str">
        <f>LEFT(Tabel1[[#This Row],[Ruumi tüüp (TALO Tüüpruumide nimestik)]],2)</f>
        <v/>
      </c>
      <c r="I125" s="32"/>
      <c r="J125" s="29"/>
      <c r="K125" s="21" t="str">
        <f>IFERROR(VLOOKUP(Tabel1[[#This Row],[Üürnik]],'Lepingu lisa'!$K$3:$L$22,2,FALSE),"")</f>
        <v/>
      </c>
      <c r="L125" s="21" t="str">
        <f>IFERROR(VLOOKUP(Tabel1[[#This Row],[Jaotus]],Tabelid!L:M,2,FALSE),"")</f>
        <v/>
      </c>
    </row>
    <row r="126" spans="1:12" x14ac:dyDescent="0.25">
      <c r="A126" s="29"/>
      <c r="B126" s="31"/>
      <c r="C126" s="29"/>
      <c r="D126" s="29"/>
      <c r="E126" s="29"/>
      <c r="F126" s="44"/>
      <c r="G126" s="29"/>
      <c r="H126" s="21" t="str">
        <f>LEFT(Tabel1[[#This Row],[Ruumi tüüp (TALO Tüüpruumide nimestik)]],2)</f>
        <v/>
      </c>
      <c r="I126" s="32"/>
      <c r="J126" s="29"/>
      <c r="K126" s="21" t="str">
        <f>IFERROR(VLOOKUP(Tabel1[[#This Row],[Üürnik]],'Lepingu lisa'!$K$3:$L$22,2,FALSE),"")</f>
        <v/>
      </c>
      <c r="L126" s="21" t="str">
        <f>IFERROR(VLOOKUP(Tabel1[[#This Row],[Jaotus]],Tabelid!L:M,2,FALSE),"")</f>
        <v/>
      </c>
    </row>
    <row r="127" spans="1:12" x14ac:dyDescent="0.25">
      <c r="A127" s="29"/>
      <c r="B127" s="31"/>
      <c r="C127" s="29"/>
      <c r="D127" s="29"/>
      <c r="E127" s="29"/>
      <c r="F127" s="44"/>
      <c r="G127" s="29"/>
      <c r="H127" s="21" t="str">
        <f>LEFT(Tabel1[[#This Row],[Ruumi tüüp (TALO Tüüpruumide nimestik)]],2)</f>
        <v/>
      </c>
      <c r="I127" s="32"/>
      <c r="J127" s="29"/>
      <c r="K127" s="21" t="str">
        <f>IFERROR(VLOOKUP(Tabel1[[#This Row],[Üürnik]],'Lepingu lisa'!$K$3:$L$22,2,FALSE),"")</f>
        <v/>
      </c>
      <c r="L127" s="21" t="str">
        <f>IFERROR(VLOOKUP(Tabel1[[#This Row],[Jaotus]],Tabelid!L:M,2,FALSE),"")</f>
        <v/>
      </c>
    </row>
    <row r="128" spans="1:12" x14ac:dyDescent="0.25">
      <c r="A128" s="29"/>
      <c r="B128" s="31"/>
      <c r="C128" s="29"/>
      <c r="D128" s="29"/>
      <c r="E128" s="29"/>
      <c r="F128" s="44"/>
      <c r="G128" s="29"/>
      <c r="H128" s="21" t="str">
        <f>LEFT(Tabel1[[#This Row],[Ruumi tüüp (TALO Tüüpruumide nimestik)]],2)</f>
        <v/>
      </c>
      <c r="I128" s="32"/>
      <c r="J128" s="29"/>
      <c r="K128" s="21" t="str">
        <f>IFERROR(VLOOKUP(Tabel1[[#This Row],[Üürnik]],'Lepingu lisa'!$K$3:$L$22,2,FALSE),"")</f>
        <v/>
      </c>
      <c r="L128" s="21" t="str">
        <f>IFERROR(VLOOKUP(Tabel1[[#This Row],[Jaotus]],Tabelid!L:M,2,FALSE),"")</f>
        <v/>
      </c>
    </row>
    <row r="129" spans="1:12" x14ac:dyDescent="0.25">
      <c r="A129" s="29"/>
      <c r="B129" s="31"/>
      <c r="C129" s="29"/>
      <c r="D129" s="29"/>
      <c r="E129" s="29"/>
      <c r="F129" s="44"/>
      <c r="G129" s="29"/>
      <c r="H129" s="21" t="str">
        <f>LEFT(Tabel1[[#This Row],[Ruumi tüüp (TALO Tüüpruumide nimestik)]],2)</f>
        <v/>
      </c>
      <c r="I129" s="32"/>
      <c r="J129" s="29"/>
      <c r="K129" s="21" t="str">
        <f>IFERROR(VLOOKUP(Tabel1[[#This Row],[Üürnik]],'Lepingu lisa'!$K$3:$L$22,2,FALSE),"")</f>
        <v/>
      </c>
      <c r="L129" s="21" t="str">
        <f>IFERROR(VLOOKUP(Tabel1[[#This Row],[Jaotus]],Tabelid!L:M,2,FALSE),"")</f>
        <v/>
      </c>
    </row>
    <row r="130" spans="1:12" x14ac:dyDescent="0.25">
      <c r="A130" s="29"/>
      <c r="B130" s="31"/>
      <c r="C130" s="29"/>
      <c r="D130" s="29"/>
      <c r="E130" s="29"/>
      <c r="F130" s="44"/>
      <c r="G130" s="29"/>
      <c r="H130" s="21" t="str">
        <f>LEFT(Tabel1[[#This Row],[Ruumi tüüp (TALO Tüüpruumide nimestik)]],2)</f>
        <v/>
      </c>
      <c r="I130" s="32"/>
      <c r="J130" s="29"/>
      <c r="K130" s="21" t="str">
        <f>IFERROR(VLOOKUP(Tabel1[[#This Row],[Üürnik]],'Lepingu lisa'!$K$3:$L$22,2,FALSE),"")</f>
        <v/>
      </c>
      <c r="L130" s="21" t="str">
        <f>IFERROR(VLOOKUP(Tabel1[[#This Row],[Jaotus]],Tabelid!L:M,2,FALSE),"")</f>
        <v/>
      </c>
    </row>
    <row r="131" spans="1:12" x14ac:dyDescent="0.25">
      <c r="A131" s="29"/>
      <c r="B131" s="31"/>
      <c r="C131" s="29"/>
      <c r="D131" s="29"/>
      <c r="E131" s="29"/>
      <c r="F131" s="44"/>
      <c r="G131" s="29"/>
      <c r="H131" s="21" t="str">
        <f>LEFT(Tabel1[[#This Row],[Ruumi tüüp (TALO Tüüpruumide nimestik)]],2)</f>
        <v/>
      </c>
      <c r="I131" s="32"/>
      <c r="J131" s="29"/>
      <c r="K131" s="21" t="str">
        <f>IFERROR(VLOOKUP(Tabel1[[#This Row],[Üürnik]],'Lepingu lisa'!$K$3:$L$22,2,FALSE),"")</f>
        <v/>
      </c>
      <c r="L131" s="21" t="str">
        <f>IFERROR(VLOOKUP(Tabel1[[#This Row],[Jaotus]],Tabelid!L:M,2,FALSE),"")</f>
        <v/>
      </c>
    </row>
    <row r="132" spans="1:12" x14ac:dyDescent="0.25">
      <c r="A132" s="29"/>
      <c r="B132" s="31"/>
      <c r="C132" s="29"/>
      <c r="D132" s="29"/>
      <c r="E132" s="29"/>
      <c r="F132" s="44"/>
      <c r="G132" s="29"/>
      <c r="H132" s="21" t="str">
        <f>LEFT(Tabel1[[#This Row],[Ruumi tüüp (TALO Tüüpruumide nimestik)]],2)</f>
        <v/>
      </c>
      <c r="I132" s="32"/>
      <c r="J132" s="29"/>
      <c r="K132" s="21" t="str">
        <f>IFERROR(VLOOKUP(Tabel1[[#This Row],[Üürnik]],'Lepingu lisa'!$K$3:$L$22,2,FALSE),"")</f>
        <v/>
      </c>
      <c r="L132" s="21" t="str">
        <f>IFERROR(VLOOKUP(Tabel1[[#This Row],[Jaotus]],Tabelid!L:M,2,FALSE),"")</f>
        <v/>
      </c>
    </row>
    <row r="133" spans="1:12" x14ac:dyDescent="0.25">
      <c r="A133" s="29"/>
      <c r="B133" s="31"/>
      <c r="C133" s="29"/>
      <c r="D133" s="29"/>
      <c r="E133" s="29"/>
      <c r="F133" s="44"/>
      <c r="G133" s="29"/>
      <c r="H133" s="21" t="str">
        <f>LEFT(Tabel1[[#This Row],[Ruumi tüüp (TALO Tüüpruumide nimestik)]],2)</f>
        <v/>
      </c>
      <c r="I133" s="32"/>
      <c r="J133" s="29"/>
      <c r="K133" s="21" t="str">
        <f>IFERROR(VLOOKUP(Tabel1[[#This Row],[Üürnik]],'Lepingu lisa'!$K$3:$L$22,2,FALSE),"")</f>
        <v/>
      </c>
      <c r="L133" s="21" t="str">
        <f>IFERROR(VLOOKUP(Tabel1[[#This Row],[Jaotus]],Tabelid!L:M,2,FALSE),"")</f>
        <v/>
      </c>
    </row>
    <row r="134" spans="1:12" x14ac:dyDescent="0.25">
      <c r="A134" s="29"/>
      <c r="B134" s="31"/>
      <c r="C134" s="29"/>
      <c r="D134" s="29"/>
      <c r="E134" s="29"/>
      <c r="F134" s="44"/>
      <c r="G134" s="29"/>
      <c r="H134" s="21" t="str">
        <f>LEFT(Tabel1[[#This Row],[Ruumi tüüp (TALO Tüüpruumide nimestik)]],2)</f>
        <v/>
      </c>
      <c r="I134" s="32"/>
      <c r="J134" s="29"/>
      <c r="K134" s="21" t="str">
        <f>IFERROR(VLOOKUP(Tabel1[[#This Row],[Üürnik]],'Lepingu lisa'!$K$3:$L$22,2,FALSE),"")</f>
        <v/>
      </c>
      <c r="L134" s="21" t="str">
        <f>IFERROR(VLOOKUP(Tabel1[[#This Row],[Jaotus]],Tabelid!L:M,2,FALSE),"")</f>
        <v/>
      </c>
    </row>
    <row r="135" spans="1:12" x14ac:dyDescent="0.25">
      <c r="A135" s="29"/>
      <c r="B135" s="31"/>
      <c r="C135" s="29"/>
      <c r="D135" s="29"/>
      <c r="E135" s="29"/>
      <c r="F135" s="44"/>
      <c r="G135" s="29"/>
      <c r="H135" s="21" t="str">
        <f>LEFT(Tabel1[[#This Row],[Ruumi tüüp (TALO Tüüpruumide nimestik)]],2)</f>
        <v/>
      </c>
      <c r="I135" s="32"/>
      <c r="J135" s="29"/>
      <c r="K135" s="21" t="str">
        <f>IFERROR(VLOOKUP(Tabel1[[#This Row],[Üürnik]],'Lepingu lisa'!$K$3:$L$22,2,FALSE),"")</f>
        <v/>
      </c>
      <c r="L135" s="21" t="str">
        <f>IFERROR(VLOOKUP(Tabel1[[#This Row],[Jaotus]],Tabelid!L:M,2,FALSE),"")</f>
        <v/>
      </c>
    </row>
    <row r="136" spans="1:12" x14ac:dyDescent="0.25">
      <c r="A136" s="29"/>
      <c r="B136" s="31"/>
      <c r="C136" s="29"/>
      <c r="D136" s="29"/>
      <c r="E136" s="29"/>
      <c r="F136" s="44"/>
      <c r="G136" s="29"/>
      <c r="H136" s="21" t="str">
        <f>LEFT(Tabel1[[#This Row],[Ruumi tüüp (TALO Tüüpruumide nimestik)]],2)</f>
        <v/>
      </c>
      <c r="I136" s="32"/>
      <c r="J136" s="29"/>
      <c r="K136" s="21" t="str">
        <f>IFERROR(VLOOKUP(Tabel1[[#This Row],[Üürnik]],'Lepingu lisa'!$K$3:$L$22,2,FALSE),"")</f>
        <v/>
      </c>
      <c r="L136" s="21" t="str">
        <f>IFERROR(VLOOKUP(Tabel1[[#This Row],[Jaotus]],Tabelid!L:M,2,FALSE),"")</f>
        <v/>
      </c>
    </row>
    <row r="137" spans="1:12" x14ac:dyDescent="0.25">
      <c r="A137" s="29"/>
      <c r="B137" s="31"/>
      <c r="C137" s="29"/>
      <c r="D137" s="29"/>
      <c r="E137" s="29"/>
      <c r="F137" s="44"/>
      <c r="G137" s="29"/>
      <c r="H137" s="21" t="str">
        <f>LEFT(Tabel1[[#This Row],[Ruumi tüüp (TALO Tüüpruumide nimestik)]],2)</f>
        <v/>
      </c>
      <c r="I137" s="32"/>
      <c r="J137" s="29"/>
      <c r="K137" s="21" t="str">
        <f>IFERROR(VLOOKUP(Tabel1[[#This Row],[Üürnik]],'Lepingu lisa'!$K$3:$L$22,2,FALSE),"")</f>
        <v/>
      </c>
      <c r="L137" s="21" t="str">
        <f>IFERROR(VLOOKUP(Tabel1[[#This Row],[Jaotus]],Tabelid!L:M,2,FALSE),"")</f>
        <v/>
      </c>
    </row>
    <row r="138" spans="1:12" x14ac:dyDescent="0.25">
      <c r="A138" s="29"/>
      <c r="B138" s="31"/>
      <c r="C138" s="29"/>
      <c r="D138" s="29"/>
      <c r="E138" s="29"/>
      <c r="F138" s="44"/>
      <c r="G138" s="29"/>
      <c r="H138" s="21" t="str">
        <f>LEFT(Tabel1[[#This Row],[Ruumi tüüp (TALO Tüüpruumide nimestik)]],2)</f>
        <v/>
      </c>
      <c r="I138" s="32"/>
      <c r="J138" s="29"/>
      <c r="K138" s="21" t="str">
        <f>IFERROR(VLOOKUP(Tabel1[[#This Row],[Üürnik]],'Lepingu lisa'!$K$3:$L$22,2,FALSE),"")</f>
        <v/>
      </c>
      <c r="L138" s="21" t="str">
        <f>IFERROR(VLOOKUP(Tabel1[[#This Row],[Jaotus]],Tabelid!L:M,2,FALSE),"")</f>
        <v/>
      </c>
    </row>
    <row r="139" spans="1:12" x14ac:dyDescent="0.25">
      <c r="A139" s="29"/>
      <c r="B139" s="31"/>
      <c r="C139" s="29"/>
      <c r="D139" s="29"/>
      <c r="E139" s="29"/>
      <c r="F139" s="44"/>
      <c r="G139" s="29"/>
      <c r="H139" s="21" t="str">
        <f>LEFT(Tabel1[[#This Row],[Ruumi tüüp (TALO Tüüpruumide nimestik)]],2)</f>
        <v/>
      </c>
      <c r="I139" s="32"/>
      <c r="J139" s="29"/>
      <c r="K139" s="21" t="str">
        <f>IFERROR(VLOOKUP(Tabel1[[#This Row],[Üürnik]],'Lepingu lisa'!$K$3:$L$22,2,FALSE),"")</f>
        <v/>
      </c>
      <c r="L139" s="21" t="str">
        <f>IFERROR(VLOOKUP(Tabel1[[#This Row],[Jaotus]],Tabelid!L:M,2,FALSE),"")</f>
        <v/>
      </c>
    </row>
    <row r="140" spans="1:12" x14ac:dyDescent="0.25">
      <c r="A140" s="29"/>
      <c r="B140" s="31"/>
      <c r="C140" s="29"/>
      <c r="D140" s="29"/>
      <c r="E140" s="29"/>
      <c r="F140" s="44"/>
      <c r="G140" s="29"/>
      <c r="H140" s="21" t="str">
        <f>LEFT(Tabel1[[#This Row],[Ruumi tüüp (TALO Tüüpruumide nimestik)]],2)</f>
        <v/>
      </c>
      <c r="I140" s="32"/>
      <c r="J140" s="29"/>
      <c r="K140" s="21" t="str">
        <f>IFERROR(VLOOKUP(Tabel1[[#This Row],[Üürnik]],'Lepingu lisa'!$K$3:$L$22,2,FALSE),"")</f>
        <v/>
      </c>
      <c r="L140" s="21" t="str">
        <f>IFERROR(VLOOKUP(Tabel1[[#This Row],[Jaotus]],Tabelid!L:M,2,FALSE),"")</f>
        <v/>
      </c>
    </row>
    <row r="141" spans="1:12" x14ac:dyDescent="0.25">
      <c r="A141" s="29"/>
      <c r="B141" s="31"/>
      <c r="C141" s="29"/>
      <c r="D141" s="29"/>
      <c r="E141" s="29"/>
      <c r="F141" s="44"/>
      <c r="G141" s="29"/>
      <c r="H141" s="21" t="str">
        <f>LEFT(Tabel1[[#This Row],[Ruumi tüüp (TALO Tüüpruumide nimestik)]],2)</f>
        <v/>
      </c>
      <c r="I141" s="32"/>
      <c r="J141" s="29"/>
      <c r="K141" s="21" t="str">
        <f>IFERROR(VLOOKUP(Tabel1[[#This Row],[Üürnik]],'Lepingu lisa'!$K$3:$L$22,2,FALSE),"")</f>
        <v/>
      </c>
      <c r="L141" s="21" t="str">
        <f>IFERROR(VLOOKUP(Tabel1[[#This Row],[Jaotus]],Tabelid!L:M,2,FALSE),"")</f>
        <v/>
      </c>
    </row>
    <row r="142" spans="1:12" x14ac:dyDescent="0.25">
      <c r="A142" s="29"/>
      <c r="B142" s="31"/>
      <c r="C142" s="29"/>
      <c r="D142" s="29"/>
      <c r="E142" s="29"/>
      <c r="F142" s="44"/>
      <c r="G142" s="29"/>
      <c r="H142" s="21" t="str">
        <f>LEFT(Tabel1[[#This Row],[Ruumi tüüp (TALO Tüüpruumide nimestik)]],2)</f>
        <v/>
      </c>
      <c r="I142" s="32"/>
      <c r="J142" s="29"/>
      <c r="K142" s="21" t="str">
        <f>IFERROR(VLOOKUP(Tabel1[[#This Row],[Üürnik]],'Lepingu lisa'!$K$3:$L$22,2,FALSE),"")</f>
        <v/>
      </c>
      <c r="L142" s="21" t="str">
        <f>IFERROR(VLOOKUP(Tabel1[[#This Row],[Jaotus]],Tabelid!L:M,2,FALSE),"")</f>
        <v/>
      </c>
    </row>
    <row r="143" spans="1:12" x14ac:dyDescent="0.25">
      <c r="A143" s="29"/>
      <c r="B143" s="31"/>
      <c r="C143" s="29"/>
      <c r="D143" s="29"/>
      <c r="E143" s="29"/>
      <c r="F143" s="44"/>
      <c r="G143" s="29"/>
      <c r="H143" s="21" t="str">
        <f>LEFT(Tabel1[[#This Row],[Ruumi tüüp (TALO Tüüpruumide nimestik)]],2)</f>
        <v/>
      </c>
      <c r="I143" s="32"/>
      <c r="J143" s="29"/>
      <c r="K143" s="21" t="str">
        <f>IFERROR(VLOOKUP(Tabel1[[#This Row],[Üürnik]],'Lepingu lisa'!$K$3:$L$22,2,FALSE),"")</f>
        <v/>
      </c>
      <c r="L143" s="21" t="str">
        <f>IFERROR(VLOOKUP(Tabel1[[#This Row],[Jaotus]],Tabelid!L:M,2,FALSE),"")</f>
        <v/>
      </c>
    </row>
    <row r="144" spans="1:12" x14ac:dyDescent="0.25">
      <c r="A144" s="29"/>
      <c r="B144" s="31"/>
      <c r="C144" s="29"/>
      <c r="D144" s="29"/>
      <c r="E144" s="29"/>
      <c r="F144" s="44"/>
      <c r="G144" s="29"/>
      <c r="H144" s="21" t="str">
        <f>LEFT(Tabel1[[#This Row],[Ruumi tüüp (TALO Tüüpruumide nimestik)]],2)</f>
        <v/>
      </c>
      <c r="I144" s="32"/>
      <c r="J144" s="29"/>
      <c r="K144" s="21" t="str">
        <f>IFERROR(VLOOKUP(Tabel1[[#This Row],[Üürnik]],'Lepingu lisa'!$K$3:$L$22,2,FALSE),"")</f>
        <v/>
      </c>
      <c r="L144" s="21" t="str">
        <f>IFERROR(VLOOKUP(Tabel1[[#This Row],[Jaotus]],Tabelid!L:M,2,FALSE),"")</f>
        <v/>
      </c>
    </row>
    <row r="145" spans="1:12" x14ac:dyDescent="0.25">
      <c r="A145" s="29"/>
      <c r="B145" s="31"/>
      <c r="C145" s="29"/>
      <c r="D145" s="29"/>
      <c r="E145" s="29"/>
      <c r="F145" s="44"/>
      <c r="G145" s="29"/>
      <c r="H145" s="21" t="str">
        <f>LEFT(Tabel1[[#This Row],[Ruumi tüüp (TALO Tüüpruumide nimestik)]],2)</f>
        <v/>
      </c>
      <c r="I145" s="32"/>
      <c r="J145" s="29"/>
      <c r="K145" s="21" t="str">
        <f>IFERROR(VLOOKUP(Tabel1[[#This Row],[Üürnik]],'Lepingu lisa'!$K$3:$L$22,2,FALSE),"")</f>
        <v/>
      </c>
      <c r="L145" s="21" t="str">
        <f>IFERROR(VLOOKUP(Tabel1[[#This Row],[Jaotus]],Tabelid!L:M,2,FALSE),"")</f>
        <v/>
      </c>
    </row>
    <row r="146" spans="1:12" x14ac:dyDescent="0.25">
      <c r="A146" s="29"/>
      <c r="B146" s="31"/>
      <c r="C146" s="29"/>
      <c r="D146" s="29"/>
      <c r="E146" s="29"/>
      <c r="F146" s="44"/>
      <c r="G146" s="29"/>
      <c r="H146" s="21" t="str">
        <f>LEFT(Tabel1[[#This Row],[Ruumi tüüp (TALO Tüüpruumide nimestik)]],2)</f>
        <v/>
      </c>
      <c r="I146" s="32"/>
      <c r="J146" s="29"/>
      <c r="K146" s="21" t="str">
        <f>IFERROR(VLOOKUP(Tabel1[[#This Row],[Üürnik]],'Lepingu lisa'!$K$3:$L$22,2,FALSE),"")</f>
        <v/>
      </c>
      <c r="L146" s="21" t="str">
        <f>IFERROR(VLOOKUP(Tabel1[[#This Row],[Jaotus]],Tabelid!L:M,2,FALSE),"")</f>
        <v/>
      </c>
    </row>
    <row r="147" spans="1:12" x14ac:dyDescent="0.25">
      <c r="A147" s="29"/>
      <c r="B147" s="31"/>
      <c r="C147" s="29"/>
      <c r="D147" s="29"/>
      <c r="E147" s="29"/>
      <c r="F147" s="44"/>
      <c r="G147" s="29"/>
      <c r="H147" s="21" t="str">
        <f>LEFT(Tabel1[[#This Row],[Ruumi tüüp (TALO Tüüpruumide nimestik)]],2)</f>
        <v/>
      </c>
      <c r="I147" s="32"/>
      <c r="J147" s="29"/>
      <c r="K147" s="21" t="str">
        <f>IFERROR(VLOOKUP(Tabel1[[#This Row],[Üürnik]],'Lepingu lisa'!$K$3:$L$22,2,FALSE),"")</f>
        <v/>
      </c>
      <c r="L147" s="21" t="str">
        <f>IFERROR(VLOOKUP(Tabel1[[#This Row],[Jaotus]],Tabelid!L:M,2,FALSE),"")</f>
        <v/>
      </c>
    </row>
    <row r="148" spans="1:12" x14ac:dyDescent="0.25">
      <c r="A148" s="29"/>
      <c r="B148" s="31"/>
      <c r="C148" s="29"/>
      <c r="D148" s="29"/>
      <c r="E148" s="29"/>
      <c r="F148" s="44"/>
      <c r="G148" s="29"/>
      <c r="H148" s="21" t="str">
        <f>LEFT(Tabel1[[#This Row],[Ruumi tüüp (TALO Tüüpruumide nimestik)]],2)</f>
        <v/>
      </c>
      <c r="I148" s="32"/>
      <c r="J148" s="29"/>
      <c r="K148" s="21" t="str">
        <f>IFERROR(VLOOKUP(Tabel1[[#This Row],[Üürnik]],'Lepingu lisa'!$K$3:$L$22,2,FALSE),"")</f>
        <v/>
      </c>
      <c r="L148" s="21" t="str">
        <f>IFERROR(VLOOKUP(Tabel1[[#This Row],[Jaotus]],Tabelid!L:M,2,FALSE),"")</f>
        <v/>
      </c>
    </row>
    <row r="149" spans="1:12" x14ac:dyDescent="0.25">
      <c r="A149" s="29"/>
      <c r="B149" s="31"/>
      <c r="C149" s="29"/>
      <c r="D149" s="29"/>
      <c r="E149" s="29"/>
      <c r="F149" s="44"/>
      <c r="G149" s="29"/>
      <c r="H149" s="21" t="str">
        <f>LEFT(Tabel1[[#This Row],[Ruumi tüüp (TALO Tüüpruumide nimestik)]],2)</f>
        <v/>
      </c>
      <c r="I149" s="32"/>
      <c r="J149" s="29"/>
      <c r="K149" s="21" t="str">
        <f>IFERROR(VLOOKUP(Tabel1[[#This Row],[Üürnik]],'Lepingu lisa'!$K$3:$L$22,2,FALSE),"")</f>
        <v/>
      </c>
      <c r="L149" s="21" t="str">
        <f>IFERROR(VLOOKUP(Tabel1[[#This Row],[Jaotus]],Tabelid!L:M,2,FALSE),"")</f>
        <v/>
      </c>
    </row>
    <row r="150" spans="1:12" x14ac:dyDescent="0.25">
      <c r="A150" s="29"/>
      <c r="B150" s="31"/>
      <c r="C150" s="29"/>
      <c r="D150" s="29"/>
      <c r="E150" s="29"/>
      <c r="F150" s="44"/>
      <c r="G150" s="29"/>
      <c r="H150" s="21" t="str">
        <f>LEFT(Tabel1[[#This Row],[Ruumi tüüp (TALO Tüüpruumide nimestik)]],2)</f>
        <v/>
      </c>
      <c r="I150" s="32"/>
      <c r="J150" s="29"/>
      <c r="K150" s="21" t="str">
        <f>IFERROR(VLOOKUP(Tabel1[[#This Row],[Üürnik]],'Lepingu lisa'!$K$3:$L$22,2,FALSE),"")</f>
        <v/>
      </c>
      <c r="L150" s="21" t="str">
        <f>IFERROR(VLOOKUP(Tabel1[[#This Row],[Jaotus]],Tabelid!L:M,2,FALSE),"")</f>
        <v/>
      </c>
    </row>
    <row r="151" spans="1:12" x14ac:dyDescent="0.25">
      <c r="A151" s="29"/>
      <c r="B151" s="31"/>
      <c r="C151" s="29"/>
      <c r="D151" s="29"/>
      <c r="E151" s="29"/>
      <c r="F151" s="44"/>
      <c r="G151" s="29"/>
      <c r="H151" s="21" t="str">
        <f>LEFT(Tabel1[[#This Row],[Ruumi tüüp (TALO Tüüpruumide nimestik)]],2)</f>
        <v/>
      </c>
      <c r="I151" s="32"/>
      <c r="J151" s="29"/>
      <c r="K151" s="21" t="str">
        <f>IFERROR(VLOOKUP(Tabel1[[#This Row],[Üürnik]],'Lepingu lisa'!$K$3:$L$22,2,FALSE),"")</f>
        <v/>
      </c>
      <c r="L151" s="21" t="str">
        <f>IFERROR(VLOOKUP(Tabel1[[#This Row],[Jaotus]],Tabelid!L:M,2,FALSE),"")</f>
        <v/>
      </c>
    </row>
    <row r="152" spans="1:12" x14ac:dyDescent="0.25">
      <c r="A152" s="29"/>
      <c r="B152" s="31"/>
      <c r="C152" s="29"/>
      <c r="D152" s="29"/>
      <c r="E152" s="29"/>
      <c r="F152" s="44"/>
      <c r="G152" s="29"/>
      <c r="H152" s="21" t="str">
        <f>LEFT(Tabel1[[#This Row],[Ruumi tüüp (TALO Tüüpruumide nimestik)]],2)</f>
        <v/>
      </c>
      <c r="I152" s="32"/>
      <c r="J152" s="29"/>
      <c r="K152" s="21" t="str">
        <f>IFERROR(VLOOKUP(Tabel1[[#This Row],[Üürnik]],'Lepingu lisa'!$K$3:$L$22,2,FALSE),"")</f>
        <v/>
      </c>
      <c r="L152" s="21" t="str">
        <f>IFERROR(VLOOKUP(Tabel1[[#This Row],[Jaotus]],Tabelid!L:M,2,FALSE),"")</f>
        <v/>
      </c>
    </row>
    <row r="153" spans="1:12" x14ac:dyDescent="0.25">
      <c r="A153" s="29"/>
      <c r="B153" s="31"/>
      <c r="C153" s="29"/>
      <c r="D153" s="29"/>
      <c r="E153" s="29"/>
      <c r="F153" s="44"/>
      <c r="G153" s="29"/>
      <c r="H153" s="21" t="str">
        <f>LEFT(Tabel1[[#This Row],[Ruumi tüüp (TALO Tüüpruumide nimestik)]],2)</f>
        <v/>
      </c>
      <c r="I153" s="32"/>
      <c r="J153" s="29"/>
      <c r="K153" s="21" t="str">
        <f>IFERROR(VLOOKUP(Tabel1[[#This Row],[Üürnik]],'Lepingu lisa'!$K$3:$L$22,2,FALSE),"")</f>
        <v/>
      </c>
      <c r="L153" s="21" t="str">
        <f>IFERROR(VLOOKUP(Tabel1[[#This Row],[Jaotus]],Tabelid!L:M,2,FALSE),"")</f>
        <v/>
      </c>
    </row>
    <row r="154" spans="1:12" x14ac:dyDescent="0.25">
      <c r="A154" s="29"/>
      <c r="B154" s="31"/>
      <c r="C154" s="29"/>
      <c r="D154" s="29"/>
      <c r="E154" s="29"/>
      <c r="F154" s="44"/>
      <c r="G154" s="29"/>
      <c r="H154" s="21" t="str">
        <f>LEFT(Tabel1[[#This Row],[Ruumi tüüp (TALO Tüüpruumide nimestik)]],2)</f>
        <v/>
      </c>
      <c r="I154" s="32"/>
      <c r="J154" s="29"/>
      <c r="K154" s="21" t="str">
        <f>IFERROR(VLOOKUP(Tabel1[[#This Row],[Üürnik]],'Lepingu lisa'!$K$3:$L$22,2,FALSE),"")</f>
        <v/>
      </c>
      <c r="L154" s="21" t="str">
        <f>IFERROR(VLOOKUP(Tabel1[[#This Row],[Jaotus]],Tabelid!L:M,2,FALSE),"")</f>
        <v/>
      </c>
    </row>
    <row r="155" spans="1:12" x14ac:dyDescent="0.25">
      <c r="A155" s="29"/>
      <c r="B155" s="31"/>
      <c r="C155" s="29"/>
      <c r="D155" s="29"/>
      <c r="E155" s="29"/>
      <c r="F155" s="44"/>
      <c r="G155" s="29"/>
      <c r="H155" s="21" t="str">
        <f>LEFT(Tabel1[[#This Row],[Ruumi tüüp (TALO Tüüpruumide nimestik)]],2)</f>
        <v/>
      </c>
      <c r="I155" s="32"/>
      <c r="J155" s="29"/>
      <c r="K155" s="21" t="str">
        <f>IFERROR(VLOOKUP(Tabel1[[#This Row],[Üürnik]],'Lepingu lisa'!$K$3:$L$22,2,FALSE),"")</f>
        <v/>
      </c>
      <c r="L155" s="21" t="str">
        <f>IFERROR(VLOOKUP(Tabel1[[#This Row],[Jaotus]],Tabelid!L:M,2,FALSE),"")</f>
        <v/>
      </c>
    </row>
    <row r="156" spans="1:12" x14ac:dyDescent="0.25">
      <c r="A156" s="29"/>
      <c r="B156" s="31"/>
      <c r="C156" s="29"/>
      <c r="D156" s="29"/>
      <c r="E156" s="29"/>
      <c r="F156" s="44"/>
      <c r="G156" s="29"/>
      <c r="H156" s="21" t="str">
        <f>LEFT(Tabel1[[#This Row],[Ruumi tüüp (TALO Tüüpruumide nimestik)]],2)</f>
        <v/>
      </c>
      <c r="I156" s="32"/>
      <c r="J156" s="29"/>
      <c r="K156" s="21" t="str">
        <f>IFERROR(VLOOKUP(Tabel1[[#This Row],[Üürnik]],'Lepingu lisa'!$K$3:$L$22,2,FALSE),"")</f>
        <v/>
      </c>
      <c r="L156" s="21" t="str">
        <f>IFERROR(VLOOKUP(Tabel1[[#This Row],[Jaotus]],Tabelid!L:M,2,FALSE),"")</f>
        <v/>
      </c>
    </row>
    <row r="157" spans="1:12" x14ac:dyDescent="0.25">
      <c r="A157" s="29"/>
      <c r="B157" s="31"/>
      <c r="C157" s="29"/>
      <c r="D157" s="29"/>
      <c r="E157" s="29"/>
      <c r="F157" s="44"/>
      <c r="G157" s="29"/>
      <c r="H157" s="21" t="str">
        <f>LEFT(Tabel1[[#This Row],[Ruumi tüüp (TALO Tüüpruumide nimestik)]],2)</f>
        <v/>
      </c>
      <c r="I157" s="32"/>
      <c r="J157" s="29"/>
      <c r="K157" s="21" t="str">
        <f>IFERROR(VLOOKUP(Tabel1[[#This Row],[Üürnik]],'Lepingu lisa'!$K$3:$L$22,2,FALSE),"")</f>
        <v/>
      </c>
      <c r="L157" s="21" t="str">
        <f>IFERROR(VLOOKUP(Tabel1[[#This Row],[Jaotus]],Tabelid!L:M,2,FALSE),"")</f>
        <v/>
      </c>
    </row>
    <row r="158" spans="1:12" x14ac:dyDescent="0.25">
      <c r="A158" s="29"/>
      <c r="B158" s="31"/>
      <c r="C158" s="29"/>
      <c r="D158" s="29"/>
      <c r="E158" s="29"/>
      <c r="F158" s="44"/>
      <c r="G158" s="29"/>
      <c r="H158" s="21" t="str">
        <f>LEFT(Tabel1[[#This Row],[Ruumi tüüp (TALO Tüüpruumide nimestik)]],2)</f>
        <v/>
      </c>
      <c r="I158" s="32"/>
      <c r="J158" s="29"/>
      <c r="K158" s="21" t="str">
        <f>IFERROR(VLOOKUP(Tabel1[[#This Row],[Üürnik]],'Lepingu lisa'!$K$3:$L$22,2,FALSE),"")</f>
        <v/>
      </c>
      <c r="L158" s="21" t="str">
        <f>IFERROR(VLOOKUP(Tabel1[[#This Row],[Jaotus]],Tabelid!L:M,2,FALSE),"")</f>
        <v/>
      </c>
    </row>
    <row r="159" spans="1:12" x14ac:dyDescent="0.25">
      <c r="A159" s="29"/>
      <c r="B159" s="31"/>
      <c r="C159" s="29"/>
      <c r="D159" s="29"/>
      <c r="E159" s="29"/>
      <c r="F159" s="44"/>
      <c r="G159" s="29"/>
      <c r="H159" s="21" t="str">
        <f>LEFT(Tabel1[[#This Row],[Ruumi tüüp (TALO Tüüpruumide nimestik)]],2)</f>
        <v/>
      </c>
      <c r="I159" s="32"/>
      <c r="J159" s="29"/>
      <c r="K159" s="21" t="str">
        <f>IFERROR(VLOOKUP(Tabel1[[#This Row],[Üürnik]],'Lepingu lisa'!$K$3:$L$22,2,FALSE),"")</f>
        <v/>
      </c>
      <c r="L159" s="21" t="str">
        <f>IFERROR(VLOOKUP(Tabel1[[#This Row],[Jaotus]],Tabelid!L:M,2,FALSE),"")</f>
        <v/>
      </c>
    </row>
    <row r="160" spans="1:12" x14ac:dyDescent="0.25">
      <c r="A160" s="29"/>
      <c r="B160" s="31"/>
      <c r="C160" s="29"/>
      <c r="D160" s="29"/>
      <c r="E160" s="29"/>
      <c r="F160" s="44"/>
      <c r="G160" s="29"/>
      <c r="H160" s="21" t="str">
        <f>LEFT(Tabel1[[#This Row],[Ruumi tüüp (TALO Tüüpruumide nimestik)]],2)</f>
        <v/>
      </c>
      <c r="I160" s="32"/>
      <c r="J160" s="29"/>
      <c r="K160" s="21" t="str">
        <f>IFERROR(VLOOKUP(Tabel1[[#This Row],[Üürnik]],'Lepingu lisa'!$K$3:$L$22,2,FALSE),"")</f>
        <v/>
      </c>
      <c r="L160" s="21" t="str">
        <f>IFERROR(VLOOKUP(Tabel1[[#This Row],[Jaotus]],Tabelid!L:M,2,FALSE),"")</f>
        <v/>
      </c>
    </row>
    <row r="161" spans="1:12" x14ac:dyDescent="0.25">
      <c r="A161" s="29"/>
      <c r="B161" s="31"/>
      <c r="C161" s="29"/>
      <c r="D161" s="29"/>
      <c r="E161" s="29"/>
      <c r="F161" s="44"/>
      <c r="G161" s="29"/>
      <c r="H161" s="21" t="str">
        <f>LEFT(Tabel1[[#This Row],[Ruumi tüüp (TALO Tüüpruumide nimestik)]],2)</f>
        <v/>
      </c>
      <c r="I161" s="32"/>
      <c r="J161" s="29"/>
      <c r="K161" s="21" t="str">
        <f>IFERROR(VLOOKUP(Tabel1[[#This Row],[Üürnik]],'Lepingu lisa'!$K$3:$L$22,2,FALSE),"")</f>
        <v/>
      </c>
      <c r="L161" s="21" t="str">
        <f>IFERROR(VLOOKUP(Tabel1[[#This Row],[Jaotus]],Tabelid!L:M,2,FALSE),"")</f>
        <v/>
      </c>
    </row>
    <row r="162" spans="1:12" x14ac:dyDescent="0.25">
      <c r="A162" s="29"/>
      <c r="B162" s="31"/>
      <c r="C162" s="29"/>
      <c r="D162" s="29"/>
      <c r="E162" s="29"/>
      <c r="F162" s="44"/>
      <c r="G162" s="29"/>
      <c r="H162" s="21" t="str">
        <f>LEFT(Tabel1[[#This Row],[Ruumi tüüp (TALO Tüüpruumide nimestik)]],2)</f>
        <v/>
      </c>
      <c r="I162" s="32"/>
      <c r="J162" s="29"/>
      <c r="K162" s="21" t="str">
        <f>IFERROR(VLOOKUP(Tabel1[[#This Row],[Üürnik]],'Lepingu lisa'!$K$3:$L$22,2,FALSE),"")</f>
        <v/>
      </c>
      <c r="L162" s="21" t="str">
        <f>IFERROR(VLOOKUP(Tabel1[[#This Row],[Jaotus]],Tabelid!L:M,2,FALSE),"")</f>
        <v/>
      </c>
    </row>
    <row r="163" spans="1:12" x14ac:dyDescent="0.25">
      <c r="A163" s="29"/>
      <c r="B163" s="31"/>
      <c r="C163" s="29"/>
      <c r="D163" s="29"/>
      <c r="E163" s="29"/>
      <c r="F163" s="44"/>
      <c r="G163" s="29"/>
      <c r="H163" s="21" t="str">
        <f>LEFT(Tabel1[[#This Row],[Ruumi tüüp (TALO Tüüpruumide nimestik)]],2)</f>
        <v/>
      </c>
      <c r="I163" s="32"/>
      <c r="J163" s="29"/>
      <c r="K163" s="21" t="str">
        <f>IFERROR(VLOOKUP(Tabel1[[#This Row],[Üürnik]],'Lepingu lisa'!$K$3:$L$22,2,FALSE),"")</f>
        <v/>
      </c>
      <c r="L163" s="21" t="str">
        <f>IFERROR(VLOOKUP(Tabel1[[#This Row],[Jaotus]],Tabelid!L:M,2,FALSE),"")</f>
        <v/>
      </c>
    </row>
    <row r="164" spans="1:12" x14ac:dyDescent="0.25">
      <c r="A164" s="29"/>
      <c r="B164" s="31"/>
      <c r="C164" s="29"/>
      <c r="D164" s="29"/>
      <c r="E164" s="29"/>
      <c r="F164" s="44"/>
      <c r="G164" s="29"/>
      <c r="H164" s="21" t="str">
        <f>LEFT(Tabel1[[#This Row],[Ruumi tüüp (TALO Tüüpruumide nimestik)]],2)</f>
        <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9" sqref="B9"/>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Uuekooli</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202.6</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170.40000000000003</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171.5</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198.3</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826.6</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165.30000000000004</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5.0999999999999996</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170.40000000000003</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171.5</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198.3</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4.3000000000000007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8" sqref="K28"/>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101</v>
      </c>
      <c r="C3" s="39" t="str">
        <f>IF(Eksplikatsioon!C4=0,"",Eksplikatsioon!C4)</f>
        <v>ÜÜRITAV PIND</v>
      </c>
      <c r="D3" s="39" t="str">
        <f>IF(Eksplikatsioon!D4=0,"",Eksplikatsioon!D4)</f>
        <v>Garderoob</v>
      </c>
      <c r="E3" s="39">
        <f>IF(Eksplikatsioon!F4=0,"",Eksplikatsioon!F4)</f>
        <v>9.1999999999999993</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255</v>
      </c>
      <c r="L3" s="48" t="s">
        <v>254</v>
      </c>
      <c r="M3" s="49">
        <f t="shared" ref="M3:M21" si="0">IF(SUMIFS(E:E,H:H,K3,G:G,"Ainukasutuses pind",C:C,"ÜÜRITAV PIND")=0,"",SUMIFS(E:E,H:H,K3,G:G,"Ainukasutuses pind",C:C,"ÜÜRITAV PIND"))</f>
        <v>165.30000000000004</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165.30000000000004</v>
      </c>
    </row>
    <row r="4" spans="1:16" x14ac:dyDescent="0.25">
      <c r="A4" s="39" t="str">
        <f>IF(Eksplikatsioon!A5=0,"",Eksplikatsioon!A5)</f>
        <v>01</v>
      </c>
      <c r="B4" s="39" t="str">
        <f>IF(Eksplikatsioon!B5=0,"",Eksplikatsioon!B5)</f>
        <v>101a</v>
      </c>
      <c r="C4" s="39" t="str">
        <f>IF(Eksplikatsioon!C5=0,"",Eksplikatsioon!C5)</f>
        <v>KORRUSE AVATUD NETOPIND</v>
      </c>
      <c r="D4" s="39" t="str">
        <f>IF(Eksplikatsioon!D5=0,"",Eksplikatsioon!D5)</f>
        <v>Varjualune</v>
      </c>
      <c r="E4" s="39">
        <f>IF(Eksplikatsioon!F5=0,"",Eksplikatsioon!F5)</f>
        <v>2.1</v>
      </c>
      <c r="F4" s="39" t="str">
        <f>IF(Eksplikatsioon!G5=0,"",Eksplikatsioon!G5)</f>
        <v/>
      </c>
      <c r="G4" s="39" t="str">
        <f>IF(Eksplikatsioon!I5=0,"",Eksplikatsioon!I5)</f>
        <v/>
      </c>
      <c r="H4" s="39" t="str">
        <f>IF(Eksplikatsioon!J5=0,"",Eksplikatsioon!J5)</f>
        <v/>
      </c>
      <c r="I4" s="39" t="str">
        <f>IF(Eksplikatsioon!K5=0,"",Eksplikatsioon!K5)</f>
        <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102</v>
      </c>
      <c r="C5" s="39" t="str">
        <f>IF(Eksplikatsioon!C6=0,"",Eksplikatsioon!C6)</f>
        <v>ÜÜRITAV PIND</v>
      </c>
      <c r="D5" s="39" t="str">
        <f>IF(Eksplikatsioon!D6=0,"",Eksplikatsioon!D6)</f>
        <v>Koridor</v>
      </c>
      <c r="E5" s="39">
        <f>IF(Eksplikatsioon!F6=0,"",Eksplikatsioon!F6)</f>
        <v>15</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103</v>
      </c>
      <c r="C6" s="39" t="str">
        <f>IF(Eksplikatsioon!C7=0,"",Eksplikatsioon!C7)</f>
        <v>ÜÜRITAV PIND</v>
      </c>
      <c r="D6" s="39" t="str">
        <f>IF(Eksplikatsioon!D7=0,"",Eksplikatsioon!D7)</f>
        <v>Puhkeruum</v>
      </c>
      <c r="E6" s="39">
        <f>IF(Eksplikatsioon!F7=0,"",Eksplikatsioon!F7)</f>
        <v>44.8</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104</v>
      </c>
      <c r="C7" s="39" t="str">
        <f>IF(Eksplikatsioon!C8=0,"",Eksplikatsioon!C8)</f>
        <v>ÜÜRITAV PIND</v>
      </c>
      <c r="D7" s="39" t="str">
        <f>IF(Eksplikatsioon!D8=0,"",Eksplikatsioon!D8)</f>
        <v>Eluruum</v>
      </c>
      <c r="E7" s="39">
        <f>IF(Eksplikatsioon!F8=0,"",Eksplikatsioon!F8)</f>
        <v>9</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105</v>
      </c>
      <c r="C8" s="39" t="str">
        <f>IF(Eksplikatsioon!C9=0,"",Eksplikatsioon!C9)</f>
        <v>ÜÜRITAV PIND</v>
      </c>
      <c r="D8" s="39" t="str">
        <f>IF(Eksplikatsioon!D9=0,"",Eksplikatsioon!D9)</f>
        <v>Eluruum</v>
      </c>
      <c r="E8" s="39">
        <f>IF(Eksplikatsioon!F9=0,"",Eksplikatsioon!F9)</f>
        <v>8.8000000000000007</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106</v>
      </c>
      <c r="C9" s="39" t="str">
        <f>IF(Eksplikatsioon!C10=0,"",Eksplikatsioon!C10)</f>
        <v>ÜÜRITAV PIND</v>
      </c>
      <c r="D9" s="39" t="str">
        <f>IF(Eksplikatsioon!D10=0,"",Eksplikatsioon!D10)</f>
        <v>Eluruum</v>
      </c>
      <c r="E9" s="39">
        <f>IF(Eksplikatsioon!F10=0,"",Eksplikatsioon!F10)</f>
        <v>8.8000000000000007</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107</v>
      </c>
      <c r="C10" s="39" t="str">
        <f>IF(Eksplikatsioon!C11=0,"",Eksplikatsioon!C11)</f>
        <v>ÜÜRITAV PIND</v>
      </c>
      <c r="D10" s="39" t="str">
        <f>IF(Eksplikatsioon!D11=0,"",Eksplikatsioon!D11)</f>
        <v>Eluruum</v>
      </c>
      <c r="E10" s="39">
        <f>IF(Eksplikatsioon!F11=0,"",Eksplikatsioon!F11)</f>
        <v>8.6</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108</v>
      </c>
      <c r="C11" s="39" t="str">
        <f>IF(Eksplikatsioon!C12=0,"",Eksplikatsioon!C12)</f>
        <v>ÜÜRITAV PIND</v>
      </c>
      <c r="D11" s="39" t="str">
        <f>IF(Eksplikatsioon!D12=0,"",Eksplikatsioon!D12)</f>
        <v>Eluruum</v>
      </c>
      <c r="E11" s="39">
        <f>IF(Eksplikatsioon!F12=0,"",Eksplikatsioon!F12)</f>
        <v>8.6</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109</v>
      </c>
      <c r="C12" s="39" t="str">
        <f>IF(Eksplikatsioon!C13=0,"",Eksplikatsioon!C13)</f>
        <v>ÜÜRITAV PIND</v>
      </c>
      <c r="D12" s="39" t="str">
        <f>IF(Eksplikatsioon!D13=0,"",Eksplikatsioon!D13)</f>
        <v>Eluruum</v>
      </c>
      <c r="E12" s="39">
        <f>IF(Eksplikatsioon!F13=0,"",Eksplikatsioon!F13)</f>
        <v>8.8000000000000007</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110</v>
      </c>
      <c r="C13" s="39" t="str">
        <f>IF(Eksplikatsioon!C14=0,"",Eksplikatsioon!C14)</f>
        <v>ÜÜRITAV PIND</v>
      </c>
      <c r="D13" s="39" t="str">
        <f>IF(Eksplikatsioon!D14=0,"",Eksplikatsioon!D14)</f>
        <v>Eluruum</v>
      </c>
      <c r="E13" s="39">
        <f>IF(Eksplikatsioon!F14=0,"",Eksplikatsioon!F14)</f>
        <v>8.8000000000000007</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111</v>
      </c>
      <c r="C14" s="39" t="str">
        <f>IF(Eksplikatsioon!C15=0,"",Eksplikatsioon!C15)</f>
        <v>ÜÜRITAV PIND</v>
      </c>
      <c r="D14" s="39" t="str">
        <f>IF(Eksplikatsioon!D15=0,"",Eksplikatsioon!D15)</f>
        <v>Eluruum</v>
      </c>
      <c r="E14" s="39">
        <f>IF(Eksplikatsioon!F15=0,"",Eksplikatsioon!F15)</f>
        <v>8.9</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112</v>
      </c>
      <c r="C15" s="39" t="str">
        <f>IF(Eksplikatsioon!C16=0,"",Eksplikatsioon!C16)</f>
        <v>ÜÜRITAV PIND</v>
      </c>
      <c r="D15" s="39" t="str">
        <f>IF(Eksplikatsioon!D16=0,"",Eksplikatsioon!D16)</f>
        <v>Kabinet/Büroo</v>
      </c>
      <c r="E15" s="39">
        <f>IF(Eksplikatsioon!F16=0,"",Eksplikatsioon!F16)</f>
        <v>11.8</v>
      </c>
      <c r="F15" s="39" t="str">
        <f>IF(Eksplikatsioon!G16=0,"",Eksplikatsioon!G16)</f>
        <v/>
      </c>
      <c r="G15" s="39" t="str">
        <f>IF(Eksplikatsioon!I16=0,"",Eksplikatsioon!I16)</f>
        <v>Ainukasutuses pind</v>
      </c>
      <c r="H15" s="39" t="str">
        <f>IF(Eksplikatsioon!J16=0,"",Eksplikatsioon!J16)</f>
        <v>Maarjamaa Hariduskolleegium Emajõe õppekeskus</v>
      </c>
      <c r="I15" s="39" t="str">
        <f>IF(Eksplikatsioon!K16=0,"",Eksplikatsioon!K16)</f>
        <v>UUEKOOLI_1_01</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113</v>
      </c>
      <c r="C16" s="39" t="str">
        <f>IF(Eksplikatsioon!C17=0,"",Eksplikatsioon!C17)</f>
        <v>TEHNOPIND</v>
      </c>
      <c r="D16" s="39" t="str">
        <f>IF(Eksplikatsioon!D17=0,"",Eksplikatsioon!D17)</f>
        <v>Hoolderuum</v>
      </c>
      <c r="E16" s="39">
        <f>IF(Eksplikatsioon!F17=0,"",Eksplikatsioon!F17)</f>
        <v>5.0999999999999996</v>
      </c>
      <c r="F16" s="39" t="str">
        <f>IF(Eksplikatsioon!G17=0,"",Eksplikatsioon!G17)</f>
        <v/>
      </c>
      <c r="G16" s="39" t="str">
        <f>IF(Eksplikatsioon!I17=0,"",Eksplikatsioon!I17)</f>
        <v/>
      </c>
      <c r="H16" s="39" t="str">
        <f>IF(Eksplikatsioon!J17=0,"",Eksplikatsioon!J17)</f>
        <v/>
      </c>
      <c r="I16" s="39" t="str">
        <f>IF(Eksplikatsioon!K17=0,"",Eksplikatsioon!K17)</f>
        <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113a</v>
      </c>
      <c r="C17" s="39" t="str">
        <f>IF(Eksplikatsioon!C18=0,"",Eksplikatsioon!C18)</f>
        <v>KORRUSE AVATUD NETOPIND</v>
      </c>
      <c r="D17" s="39" t="str">
        <f>IF(Eksplikatsioon!D18=0,"",Eksplikatsioon!D18)</f>
        <v>Varjualune</v>
      </c>
      <c r="E17" s="39">
        <f>IF(Eksplikatsioon!F18=0,"",Eksplikatsioon!F18)</f>
        <v>2.2000000000000002</v>
      </c>
      <c r="F17" s="39" t="str">
        <f>IF(Eksplikatsioon!G18=0,"",Eksplikatsioon!G18)</f>
        <v/>
      </c>
      <c r="G17" s="39" t="str">
        <f>IF(Eksplikatsioon!I18=0,"",Eksplikatsioon!I18)</f>
        <v/>
      </c>
      <c r="H17" s="39" t="str">
        <f>IF(Eksplikatsioon!J18=0,"",Eksplikatsioon!J18)</f>
        <v/>
      </c>
      <c r="I17" s="39" t="str">
        <f>IF(Eksplikatsioon!K18=0,"",Eksplikatsioon!K18)</f>
        <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114</v>
      </c>
      <c r="C18" s="39" t="str">
        <f>IF(Eksplikatsioon!C19=0,"",Eksplikatsioon!C19)</f>
        <v>ÜÜRITAV PIND</v>
      </c>
      <c r="D18" s="39" t="str">
        <f>IF(Eksplikatsioon!D19=0,"",Eksplikatsioon!D19)</f>
        <v>Pesuruum</v>
      </c>
      <c r="E18" s="39">
        <f>IF(Eksplikatsioon!F19=0,"",Eksplikatsioon!F19)</f>
        <v>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115</v>
      </c>
      <c r="C19" s="39" t="str">
        <f>IF(Eksplikatsioon!C20=0,"",Eksplikatsioon!C20)</f>
        <v>ÜÜRITAV PIND</v>
      </c>
      <c r="D19" s="39" t="str">
        <f>IF(Eksplikatsioon!D20=0,"",Eksplikatsioon!D20)</f>
        <v>Pesuruum</v>
      </c>
      <c r="E19" s="39">
        <f>IF(Eksplikatsioon!F20=0,"",Eksplikatsioon!F20)</f>
        <v>1.8</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116</v>
      </c>
      <c r="C20" s="39" t="str">
        <f>IF(Eksplikatsioon!C21=0,"",Eksplikatsioon!C21)</f>
        <v>ÜÜRITAV PIND</v>
      </c>
      <c r="D20" s="39" t="str">
        <f>IF(Eksplikatsioon!D21=0,"",Eksplikatsioon!D21)</f>
        <v>WC</v>
      </c>
      <c r="E20" s="39">
        <f>IF(Eksplikatsioon!F21=0,"",Eksplikatsioon!F21)</f>
        <v>1.8</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117</v>
      </c>
      <c r="C21" s="39" t="str">
        <f>IF(Eksplikatsioon!C22=0,"",Eksplikatsioon!C22)</f>
        <v>ÜÜRITAV PIND</v>
      </c>
      <c r="D21" s="39" t="str">
        <f>IF(Eksplikatsioon!D22=0,"",Eksplikatsioon!D22)</f>
        <v>WC</v>
      </c>
      <c r="E21" s="39">
        <f>IF(Eksplikatsioon!F22=0,"",Eksplikatsioon!F22)</f>
        <v>1.8</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118</v>
      </c>
      <c r="C22" s="39" t="str">
        <f>IF(Eksplikatsioon!C23=0,"",Eksplikatsioon!C23)</f>
        <v>ÜÜRITAV PIND</v>
      </c>
      <c r="D22" s="39" t="str">
        <f>IF(Eksplikatsioon!D23=0,"",Eksplikatsioon!D23)</f>
        <v>Pesuruum</v>
      </c>
      <c r="E22" s="39">
        <f>IF(Eksplikatsioon!F23=0,"",Eksplikatsioon!F23)</f>
        <v>1.8</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
      </c>
      <c r="B23" s="39" t="str">
        <f>IF(Eksplikatsioon!B24=0,"",Eksplikatsioon!B24)</f>
        <v/>
      </c>
      <c r="C23" s="39" t="str">
        <f>IF(Eksplikatsioon!C24=0,"",Eksplikatsioon!C24)</f>
        <v/>
      </c>
      <c r="D23" s="39" t="str">
        <f>IF(Eksplikatsioon!D24=0,"",Eksplikatsioon!D24)</f>
        <v/>
      </c>
      <c r="E23" s="39" t="str">
        <f>IF(Eksplikatsioon!F24=0,"",Eksplikatsioon!F24)</f>
        <v/>
      </c>
      <c r="F23" s="39" t="str">
        <f>IF(Eksplikatsioon!G24=0,"",Eksplikatsioon!G24)</f>
        <v/>
      </c>
      <c r="G23" s="39" t="str">
        <f>IF(Eksplikatsioon!I24=0,"",Eksplikatsioon!I24)</f>
        <v/>
      </c>
      <c r="H23" s="39" t="str">
        <f>IF(Eksplikatsioon!J24=0,"",Eksplikatsioon!J24)</f>
        <v/>
      </c>
      <c r="I23" s="39" t="str">
        <f>IF(Eksplikatsioon!K24=0,"",Eksplikatsioon!K24)</f>
        <v/>
      </c>
      <c r="K23" s="23" t="s">
        <v>206</v>
      </c>
      <c r="L23" s="39"/>
      <c r="M23" s="50">
        <f>SUM(M3:M22)</f>
        <v>165.30000000000004</v>
      </c>
      <c r="N23" s="50">
        <f t="shared" ref="N23:O23" si="4">SUM(N3:N22)</f>
        <v>0</v>
      </c>
      <c r="O23" s="50">
        <f t="shared" si="4"/>
        <v>0</v>
      </c>
      <c r="P23" s="50">
        <f>SUM(P3:P22)</f>
        <v>165.30000000000004</v>
      </c>
    </row>
    <row r="24" spans="1:16" x14ac:dyDescent="0.25">
      <c r="A24" s="39" t="str">
        <f>IF(Eksplikatsioon!A25=0,"",Eksplikatsioon!A25)</f>
        <v/>
      </c>
      <c r="B24" s="39" t="str">
        <f>IF(Eksplikatsioon!B25=0,"",Eksplikatsioon!B25)</f>
        <v/>
      </c>
      <c r="C24" s="39" t="str">
        <f>IF(Eksplikatsioon!C25=0,"",Eksplikatsioon!C25)</f>
        <v/>
      </c>
      <c r="D24" s="39" t="str">
        <f>IF(Eksplikatsioon!D25=0,"",Eksplikatsioon!D25)</f>
        <v/>
      </c>
      <c r="E24" s="39" t="str">
        <f>IF(Eksplikatsioon!F25=0,"",Eksplikatsioon!F25)</f>
        <v/>
      </c>
      <c r="F24" s="39" t="str">
        <f>IF(Eksplikatsioon!G25=0,"",Eksplikatsioon!G25)</f>
        <v/>
      </c>
      <c r="G24" s="39" t="str">
        <f>IF(Eksplikatsioon!I25=0,"",Eksplikatsioon!I25)</f>
        <v/>
      </c>
      <c r="H24" s="39" t="str">
        <f>IF(Eksplikatsioon!J25=0,"",Eksplikatsioon!J25)</f>
        <v/>
      </c>
      <c r="I24" s="39" t="str">
        <f>IF(Eksplikatsioon!K25=0,"",Eksplikatsioon!K25)</f>
        <v/>
      </c>
    </row>
    <row r="25" spans="1:16" x14ac:dyDescent="0.25">
      <c r="A25" s="39" t="str">
        <f>IF(Eksplikatsioon!A26=0,"",Eksplikatsioon!A26)</f>
        <v/>
      </c>
      <c r="B25" s="39" t="str">
        <f>IF(Eksplikatsioon!B26=0,"",Eksplikatsioon!B26)</f>
        <v/>
      </c>
      <c r="C25" s="39" t="str">
        <f>IF(Eksplikatsioon!C26=0,"",Eksplikatsioon!C26)</f>
        <v/>
      </c>
      <c r="D25" s="39" t="str">
        <f>IF(Eksplikatsioon!D26=0,"",Eksplikatsioon!D26)</f>
        <v/>
      </c>
      <c r="E25" s="39" t="str">
        <f>IF(Eksplikatsioon!F26=0,"",Eksplikatsioon!F26)</f>
        <v/>
      </c>
      <c r="F25" s="39" t="str">
        <f>IF(Eksplikatsioon!G26=0,"",Eksplikatsioon!G26)</f>
        <v/>
      </c>
      <c r="G25" s="39" t="str">
        <f>IF(Eksplikatsioon!I26=0,"",Eksplikatsioon!I26)</f>
        <v/>
      </c>
      <c r="H25" s="39" t="str">
        <f>IF(Eksplikatsioon!J26=0,"",Eksplikatsioon!J26)</f>
        <v/>
      </c>
      <c r="I25" s="39" t="str">
        <f>IF(Eksplikatsioon!K26=0,"",Eksplikatsioon!K26)</f>
        <v/>
      </c>
    </row>
    <row r="26" spans="1:16" x14ac:dyDescent="0.25">
      <c r="A26" s="39" t="str">
        <f>IF(Eksplikatsioon!A27=0,"",Eksplikatsioon!A27)</f>
        <v/>
      </c>
      <c r="B26" s="39" t="str">
        <f>IF(Eksplikatsioon!B27=0,"",Eksplikatsioon!B27)</f>
        <v/>
      </c>
      <c r="C26" s="39" t="str">
        <f>IF(Eksplikatsioon!C27=0,"",Eksplikatsioon!C27)</f>
        <v/>
      </c>
      <c r="D26" s="39" t="str">
        <f>IF(Eksplikatsioon!D27=0,"",Eksplikatsioon!D27)</f>
        <v/>
      </c>
      <c r="E26" s="39" t="str">
        <f>IF(Eksplikatsioon!F27=0,"",Eksplikatsioon!F27)</f>
        <v/>
      </c>
      <c r="F26" s="39" t="str">
        <f>IF(Eksplikatsioon!G27=0,"",Eksplikatsioon!G27)</f>
        <v/>
      </c>
      <c r="G26" s="39" t="str">
        <f>IF(Eksplikatsioon!I27=0,"",Eksplikatsioon!I27)</f>
        <v/>
      </c>
      <c r="H26" s="39" t="str">
        <f>IF(Eksplikatsioon!J27=0,"",Eksplikatsioon!J27)</f>
        <v/>
      </c>
      <c r="I26" s="39" t="str">
        <f>IF(Eksplikatsioon!K27=0,"",Eksplikatsioon!K27)</f>
        <v/>
      </c>
    </row>
    <row r="27" spans="1:16" x14ac:dyDescent="0.25">
      <c r="A27" s="39" t="str">
        <f>IF(Eksplikatsioon!A28=0,"",Eksplikatsioon!A28)</f>
        <v/>
      </c>
      <c r="B27" s="39" t="str">
        <f>IF(Eksplikatsioon!B28=0,"",Eksplikatsioon!B28)</f>
        <v/>
      </c>
      <c r="C27" s="39" t="str">
        <f>IF(Eksplikatsioon!C28=0,"",Eksplikatsioon!C28)</f>
        <v/>
      </c>
      <c r="D27" s="39" t="str">
        <f>IF(Eksplikatsioon!D28=0,"",Eksplikatsioon!D28)</f>
        <v/>
      </c>
      <c r="E27" s="39" t="str">
        <f>IF(Eksplikatsioon!F28=0,"",Eksplikatsioon!F28)</f>
        <v/>
      </c>
      <c r="F27" s="39" t="str">
        <f>IF(Eksplikatsioon!G28=0,"",Eksplikatsioon!G28)</f>
        <v/>
      </c>
      <c r="G27" s="39" t="str">
        <f>IF(Eksplikatsioon!I28=0,"",Eksplikatsioon!I28)</f>
        <v/>
      </c>
      <c r="H27" s="39" t="str">
        <f>IF(Eksplikatsioon!J28=0,"",Eksplikatsioon!J28)</f>
        <v/>
      </c>
      <c r="I27" s="39" t="str">
        <f>IF(Eksplikatsioon!K28=0,"",Eksplikatsioon!K28)</f>
        <v/>
      </c>
    </row>
    <row r="28" spans="1:16" x14ac:dyDescent="0.25">
      <c r="A28" s="39" t="str">
        <f>IF(Eksplikatsioon!A29=0,"",Eksplikatsioon!A29)</f>
        <v/>
      </c>
      <c r="B28" s="39" t="str">
        <f>IF(Eksplikatsioon!B29=0,"",Eksplikatsioon!B29)</f>
        <v/>
      </c>
      <c r="C28" s="39" t="str">
        <f>IF(Eksplikatsioon!C29=0,"",Eksplikatsioon!C29)</f>
        <v/>
      </c>
      <c r="D28" s="39" t="str">
        <f>IF(Eksplikatsioon!D29=0,"",Eksplikatsioon!D29)</f>
        <v/>
      </c>
      <c r="E28" s="39" t="str">
        <f>IF(Eksplikatsioon!F29=0,"",Eksplikatsioon!F29)</f>
        <v/>
      </c>
      <c r="F28" s="39" t="str">
        <f>IF(Eksplikatsioon!G29=0,"",Eksplikatsioon!G29)</f>
        <v/>
      </c>
      <c r="G28" s="39" t="str">
        <f>IF(Eksplikatsioon!I29=0,"",Eksplikatsioon!I29)</f>
        <v/>
      </c>
      <c r="H28" s="39" t="str">
        <f>IF(Eksplikatsioon!J29=0,"",Eksplikatsioon!J29)</f>
        <v/>
      </c>
      <c r="I28" s="39" t="str">
        <f>IF(Eksplikatsioon!K29=0,"",Eksplikatsioon!K29)</f>
        <v/>
      </c>
    </row>
    <row r="29" spans="1:16" x14ac:dyDescent="0.25">
      <c r="A29" s="39" t="str">
        <f>IF(Eksplikatsioon!A30=0,"",Eksplikatsioon!A30)</f>
        <v/>
      </c>
      <c r="B29" s="39" t="str">
        <f>IF(Eksplikatsioon!B30=0,"",Eksplikatsioon!B30)</f>
        <v/>
      </c>
      <c r="C29" s="39" t="str">
        <f>IF(Eksplikatsioon!C30=0,"",Eksplikatsioon!C30)</f>
        <v/>
      </c>
      <c r="D29" s="39" t="str">
        <f>IF(Eksplikatsioon!D30=0,"",Eksplikatsioon!D30)</f>
        <v/>
      </c>
      <c r="E29" s="39" t="str">
        <f>IF(Eksplikatsioon!F30=0,"",Eksplikatsioon!F30)</f>
        <v/>
      </c>
      <c r="F29" s="39" t="str">
        <f>IF(Eksplikatsioon!G30=0,"",Eksplikatsioon!G30)</f>
        <v/>
      </c>
      <c r="G29" s="39" t="str">
        <f>IF(Eksplikatsioon!I30=0,"",Eksplikatsioon!I30)</f>
        <v/>
      </c>
      <c r="H29" s="39" t="str">
        <f>IF(Eksplikatsioon!J30=0,"",Eksplikatsioon!J30)</f>
        <v/>
      </c>
      <c r="I29" s="39" t="str">
        <f>IF(Eksplikatsioon!K30=0,"",Eksplikatsioon!K30)</f>
        <v/>
      </c>
    </row>
    <row r="30" spans="1:16" x14ac:dyDescent="0.25">
      <c r="A30" s="39" t="str">
        <f>IF(Eksplikatsioon!A31=0,"",Eksplikatsioon!A31)</f>
        <v/>
      </c>
      <c r="B30" s="39" t="str">
        <f>IF(Eksplikatsioon!B31=0,"",Eksplikatsioon!B31)</f>
        <v/>
      </c>
      <c r="C30" s="39" t="str">
        <f>IF(Eksplikatsioon!C31=0,"",Eksplikatsioon!C31)</f>
        <v/>
      </c>
      <c r="D30" s="39" t="str">
        <f>IF(Eksplikatsioon!D31=0,"",Eksplikatsioon!D31)</f>
        <v/>
      </c>
      <c r="E30" s="39" t="str">
        <f>IF(Eksplikatsioon!F31=0,"",Eksplikatsioon!F31)</f>
        <v/>
      </c>
      <c r="F30" s="39" t="str">
        <f>IF(Eksplikatsioon!G31=0,"",Eksplikatsioon!G31)</f>
        <v/>
      </c>
      <c r="G30" s="39" t="str">
        <f>IF(Eksplikatsioon!I31=0,"",Eksplikatsioon!I31)</f>
        <v/>
      </c>
      <c r="H30" s="39" t="str">
        <f>IF(Eksplikatsioon!J31=0,"",Eksplikatsioon!J31)</f>
        <v/>
      </c>
      <c r="I30" s="39" t="str">
        <f>IF(Eksplikatsioon!K31=0,"",Eksplikatsioon!K31)</f>
        <v/>
      </c>
    </row>
    <row r="31" spans="1:16" x14ac:dyDescent="0.25">
      <c r="A31" s="39" t="str">
        <f>IF(Eksplikatsioon!A32=0,"",Eksplikatsioon!A32)</f>
        <v/>
      </c>
      <c r="B31" s="39" t="str">
        <f>IF(Eksplikatsioon!B32=0,"",Eksplikatsioon!B32)</f>
        <v/>
      </c>
      <c r="C31" s="39" t="str">
        <f>IF(Eksplikatsioon!C32=0,"",Eksplikatsioon!C32)</f>
        <v/>
      </c>
      <c r="D31" s="39" t="str">
        <f>IF(Eksplikatsioon!D32=0,"",Eksplikatsioon!D32)</f>
        <v/>
      </c>
      <c r="E31" s="39" t="str">
        <f>IF(Eksplikatsioon!F32=0,"",Eksplikatsioon!F32)</f>
        <v/>
      </c>
      <c r="F31" s="39" t="str">
        <f>IF(Eksplikatsioon!G32=0,"",Eksplikatsioon!G32)</f>
        <v/>
      </c>
      <c r="G31" s="39" t="str">
        <f>IF(Eksplikatsioon!I32=0,"",Eksplikatsioon!I32)</f>
        <v/>
      </c>
      <c r="H31" s="39" t="str">
        <f>IF(Eksplikatsioon!J32=0,"",Eksplikatsioon!J32)</f>
        <v/>
      </c>
      <c r="I31" s="39" t="str">
        <f>IF(Eksplikatsioon!K32=0,"",Eksplikatsioon!K32)</f>
        <v/>
      </c>
    </row>
    <row r="32" spans="1:16" x14ac:dyDescent="0.25">
      <c r="A32" s="39" t="str">
        <f>IF(Eksplikatsioon!A33=0,"",Eksplikatsioon!A33)</f>
        <v/>
      </c>
      <c r="B32" s="39" t="str">
        <f>IF(Eksplikatsioon!B33=0,"",Eksplikatsioon!B33)</f>
        <v/>
      </c>
      <c r="C32" s="39" t="str">
        <f>IF(Eksplikatsioon!C33=0,"",Eksplikatsioon!C33)</f>
        <v/>
      </c>
      <c r="D32" s="39" t="str">
        <f>IF(Eksplikatsioon!D33=0,"",Eksplikatsioon!D33)</f>
        <v/>
      </c>
      <c r="E32" s="39" t="str">
        <f>IF(Eksplikatsioon!F33=0,"",Eksplikatsioon!F33)</f>
        <v/>
      </c>
      <c r="F32" s="39" t="str">
        <f>IF(Eksplikatsioon!G33=0,"",Eksplikatsioon!G33)</f>
        <v/>
      </c>
      <c r="G32" s="39" t="str">
        <f>IF(Eksplikatsioon!I33=0,"",Eksplikatsioon!I33)</f>
        <v/>
      </c>
      <c r="H32" s="39" t="str">
        <f>IF(Eksplikatsioon!J33=0,"",Eksplikatsioon!J33)</f>
        <v/>
      </c>
      <c r="I32" s="39" t="str">
        <f>IF(Eksplikatsioon!K33=0,"",Eksplikatsioon!K33)</f>
        <v/>
      </c>
    </row>
    <row r="33" spans="1:9" x14ac:dyDescent="0.25">
      <c r="A33" s="39" t="str">
        <f>IF(Eksplikatsioon!A34=0,"",Eksplikatsioon!A34)</f>
        <v/>
      </c>
      <c r="B33" s="39" t="str">
        <f>IF(Eksplikatsioon!B34=0,"",Eksplikatsioon!B34)</f>
        <v/>
      </c>
      <c r="C33" s="39" t="str">
        <f>IF(Eksplikatsioon!C34=0,"",Eksplikatsioon!C34)</f>
        <v/>
      </c>
      <c r="D33" s="39" t="str">
        <f>IF(Eksplikatsioon!D34=0,"",Eksplikatsioon!D34)</f>
        <v/>
      </c>
      <c r="E33" s="39" t="str">
        <f>IF(Eksplikatsioon!F34=0,"",Eksplikatsioon!F34)</f>
        <v/>
      </c>
      <c r="F33" s="39" t="str">
        <f>IF(Eksplikatsioon!G34=0,"",Eksplikatsioon!G34)</f>
        <v/>
      </c>
      <c r="G33" s="39" t="str">
        <f>IF(Eksplikatsioon!I34=0,"",Eksplikatsioon!I34)</f>
        <v/>
      </c>
      <c r="H33" s="39" t="str">
        <f>IF(Eksplikatsioon!J34=0,"",Eksplikatsioon!J34)</f>
        <v/>
      </c>
      <c r="I33" s="39" t="str">
        <f>IF(Eksplikatsioon!K34=0,"",Eksplikatsioon!K34)</f>
        <v/>
      </c>
    </row>
    <row r="34" spans="1:9" x14ac:dyDescent="0.25">
      <c r="A34" s="39" t="str">
        <f>IF(Eksplikatsioon!A35=0,"",Eksplikatsioon!A35)</f>
        <v/>
      </c>
      <c r="B34" s="39" t="str">
        <f>IF(Eksplikatsioon!B35=0,"",Eksplikatsioon!B35)</f>
        <v/>
      </c>
      <c r="C34" s="39" t="str">
        <f>IF(Eksplikatsioon!C35=0,"",Eksplikatsioon!C35)</f>
        <v/>
      </c>
      <c r="D34" s="39" t="str">
        <f>IF(Eksplikatsioon!D35=0,"",Eksplikatsioon!D35)</f>
        <v/>
      </c>
      <c r="E34" s="39" t="str">
        <f>IF(Eksplikatsioon!F35=0,"",Eksplikatsioon!F35)</f>
        <v/>
      </c>
      <c r="F34" s="39" t="str">
        <f>IF(Eksplikatsioon!G35=0,"",Eksplikatsioon!G35)</f>
        <v/>
      </c>
      <c r="G34" s="39" t="str">
        <f>IF(Eksplikatsioon!I35=0,"",Eksplikatsioon!I35)</f>
        <v/>
      </c>
      <c r="H34" s="39" t="str">
        <f>IF(Eksplikatsioon!J35=0,"",Eksplikatsioon!J35)</f>
        <v/>
      </c>
      <c r="I34" s="39" t="str">
        <f>IF(Eksplikatsioon!K35=0,"",Eksplikatsioon!K35)</f>
        <v/>
      </c>
    </row>
    <row r="35" spans="1:9" x14ac:dyDescent="0.25">
      <c r="A35" s="39" t="str">
        <f>IF(Eksplikatsioon!A36=0,"",Eksplikatsioon!A36)</f>
        <v/>
      </c>
      <c r="B35" s="39" t="str">
        <f>IF(Eksplikatsioon!B36=0,"",Eksplikatsioon!B36)</f>
        <v/>
      </c>
      <c r="C35" s="39" t="str">
        <f>IF(Eksplikatsioon!C36=0,"",Eksplikatsioon!C36)</f>
        <v/>
      </c>
      <c r="D35" s="39" t="str">
        <f>IF(Eksplikatsioon!D36=0,"",Eksplikatsioon!D36)</f>
        <v/>
      </c>
      <c r="E35" s="39" t="str">
        <f>IF(Eksplikatsioon!F36=0,"",Eksplikatsioon!F36)</f>
        <v/>
      </c>
      <c r="F35" s="39" t="str">
        <f>IF(Eksplikatsioon!G36=0,"",Eksplikatsioon!G36)</f>
        <v/>
      </c>
      <c r="G35" s="39" t="str">
        <f>IF(Eksplikatsioon!I36=0,"",Eksplikatsioon!I36)</f>
        <v/>
      </c>
      <c r="H35" s="39" t="str">
        <f>IF(Eksplikatsioon!J36=0,"",Eksplikatsioon!J36)</f>
        <v/>
      </c>
      <c r="I35" s="39" t="str">
        <f>IF(Eksplikatsioon!K36=0,"",Eksplikatsioon!K36)</f>
        <v/>
      </c>
    </row>
    <row r="36" spans="1:9" x14ac:dyDescent="0.25">
      <c r="A36" s="39" t="str">
        <f>IF(Eksplikatsioon!A37=0,"",Eksplikatsioon!A37)</f>
        <v/>
      </c>
      <c r="B36" s="39" t="str">
        <f>IF(Eksplikatsioon!B37=0,"",Eksplikatsioon!B37)</f>
        <v/>
      </c>
      <c r="C36" s="39" t="str">
        <f>IF(Eksplikatsioon!C37=0,"",Eksplikatsioon!C37)</f>
        <v/>
      </c>
      <c r="D36" s="39" t="str">
        <f>IF(Eksplikatsioon!D37=0,"",Eksplikatsioon!D37)</f>
        <v/>
      </c>
      <c r="E36" s="39" t="str">
        <f>IF(Eksplikatsioon!F37=0,"",Eksplikatsioon!F37)</f>
        <v/>
      </c>
      <c r="F36" s="39" t="str">
        <f>IF(Eksplikatsioon!G37=0,"",Eksplikatsioon!G37)</f>
        <v/>
      </c>
      <c r="G36" s="39" t="str">
        <f>IF(Eksplikatsioon!I37=0,"",Eksplikatsioon!I37)</f>
        <v/>
      </c>
      <c r="H36" s="39" t="str">
        <f>IF(Eksplikatsioon!J37=0,"",Eksplikatsioon!J37)</f>
        <v/>
      </c>
      <c r="I36" s="39" t="str">
        <f>IF(Eksplikatsioon!K37=0,"",Eksplikatsioon!K37)</f>
        <v/>
      </c>
    </row>
    <row r="37" spans="1:9" x14ac:dyDescent="0.25">
      <c r="A37" s="39" t="str">
        <f>IF(Eksplikatsioon!A38=0,"",Eksplikatsioon!A38)</f>
        <v/>
      </c>
      <c r="B37" s="39" t="str">
        <f>IF(Eksplikatsioon!B38=0,"",Eksplikatsioon!B38)</f>
        <v/>
      </c>
      <c r="C37" s="39" t="str">
        <f>IF(Eksplikatsioon!C38=0,"",Eksplikatsioon!C38)</f>
        <v/>
      </c>
      <c r="D37" s="39" t="str">
        <f>IF(Eksplikatsioon!D38=0,"",Eksplikatsioon!D38)</f>
        <v/>
      </c>
      <c r="E37" s="39" t="str">
        <f>IF(Eksplikatsioon!F38=0,"",Eksplikatsioon!F38)</f>
        <v/>
      </c>
      <c r="F37" s="39" t="str">
        <f>IF(Eksplikatsioon!G38=0,"",Eksplikatsioon!G38)</f>
        <v/>
      </c>
      <c r="G37" s="39" t="str">
        <f>IF(Eksplikatsioon!I38=0,"",Eksplikatsioon!I38)</f>
        <v/>
      </c>
      <c r="H37" s="39" t="str">
        <f>IF(Eksplikatsioon!J38=0,"",Eksplikatsioon!J38)</f>
        <v/>
      </c>
      <c r="I37" s="39" t="str">
        <f>IF(Eksplikatsioon!K38=0,"",Eksplikatsioon!K38)</f>
        <v/>
      </c>
    </row>
    <row r="38" spans="1:9" x14ac:dyDescent="0.25">
      <c r="A38" s="39" t="str">
        <f>IF(Eksplikatsioon!A39=0,"",Eksplikatsioon!A39)</f>
        <v/>
      </c>
      <c r="B38" s="39" t="str">
        <f>IF(Eksplikatsioon!B39=0,"",Eksplikatsioon!B39)</f>
        <v/>
      </c>
      <c r="C38" s="39" t="str">
        <f>IF(Eksplikatsioon!C39=0,"",Eksplikatsioon!C39)</f>
        <v/>
      </c>
      <c r="D38" s="39" t="str">
        <f>IF(Eksplikatsioon!D39=0,"",Eksplikatsioon!D39)</f>
        <v/>
      </c>
      <c r="E38" s="39" t="str">
        <f>IF(Eksplikatsioon!F39=0,"",Eksplikatsioon!F39)</f>
        <v/>
      </c>
      <c r="F38" s="39" t="str">
        <f>IF(Eksplikatsioon!G39=0,"",Eksplikatsioon!G39)</f>
        <v/>
      </c>
      <c r="G38" s="39" t="str">
        <f>IF(Eksplikatsioon!I39=0,"",Eksplikatsioon!I39)</f>
        <v/>
      </c>
      <c r="H38" s="39" t="str">
        <f>IF(Eksplikatsioon!J39=0,"",Eksplikatsioon!J39)</f>
        <v/>
      </c>
      <c r="I38" s="39" t="str">
        <f>IF(Eksplikatsioon!K39=0,"",Eksplikatsioon!K39)</f>
        <v/>
      </c>
    </row>
    <row r="39" spans="1:9" x14ac:dyDescent="0.25">
      <c r="A39" s="39" t="str">
        <f>IF(Eksplikatsioon!A40=0,"",Eksplikatsioon!A40)</f>
        <v/>
      </c>
      <c r="B39" s="39" t="str">
        <f>IF(Eksplikatsioon!B40=0,"",Eksplikatsioon!B40)</f>
        <v/>
      </c>
      <c r="C39" s="39" t="str">
        <f>IF(Eksplikatsioon!C40=0,"",Eksplikatsioon!C40)</f>
        <v/>
      </c>
      <c r="D39" s="39" t="str">
        <f>IF(Eksplikatsioon!D40=0,"",Eksplikatsioon!D40)</f>
        <v/>
      </c>
      <c r="E39" s="39" t="str">
        <f>IF(Eksplikatsioon!F40=0,"",Eksplikatsioon!F40)</f>
        <v/>
      </c>
      <c r="F39" s="39" t="str">
        <f>IF(Eksplikatsioon!G40=0,"",Eksplikatsioon!G40)</f>
        <v/>
      </c>
      <c r="G39" s="39" t="str">
        <f>IF(Eksplikatsioon!I40=0,"",Eksplikatsioon!I40)</f>
        <v/>
      </c>
      <c r="H39" s="39" t="str">
        <f>IF(Eksplikatsioon!J40=0,"",Eksplikatsioon!J40)</f>
        <v/>
      </c>
      <c r="I39" s="39" t="str">
        <f>IF(Eksplikatsioon!K40=0,"",Eksplikatsioon!K40)</f>
        <v/>
      </c>
    </row>
    <row r="40" spans="1:9" x14ac:dyDescent="0.25">
      <c r="A40" s="39" t="str">
        <f>IF(Eksplikatsioon!A41=0,"",Eksplikatsioon!A41)</f>
        <v/>
      </c>
      <c r="B40" s="39" t="str">
        <f>IF(Eksplikatsioon!B41=0,"",Eksplikatsioon!B41)</f>
        <v/>
      </c>
      <c r="C40" s="39" t="str">
        <f>IF(Eksplikatsioon!C41=0,"",Eksplikatsioon!C41)</f>
        <v/>
      </c>
      <c r="D40" s="39" t="str">
        <f>IF(Eksplikatsioon!D41=0,"",Eksplikatsioon!D41)</f>
        <v/>
      </c>
      <c r="E40" s="39" t="str">
        <f>IF(Eksplikatsioon!F41=0,"",Eksplikatsioon!F41)</f>
        <v/>
      </c>
      <c r="F40" s="39" t="str">
        <f>IF(Eksplikatsioon!G41=0,"",Eksplikatsioon!G41)</f>
        <v/>
      </c>
      <c r="G40" s="39" t="str">
        <f>IF(Eksplikatsioon!I41=0,"",Eksplikatsioon!I41)</f>
        <v/>
      </c>
      <c r="H40" s="39" t="str">
        <f>IF(Eksplikatsioon!J41=0,"",Eksplikatsioon!J41)</f>
        <v/>
      </c>
      <c r="I40" s="39" t="str">
        <f>IF(Eksplikatsioon!K41=0,"",Eksplikatsioon!K41)</f>
        <v/>
      </c>
    </row>
    <row r="41" spans="1:9" x14ac:dyDescent="0.25">
      <c r="A41" s="39" t="str">
        <f>IF(Eksplikatsioon!A42=0,"",Eksplikatsioon!A42)</f>
        <v/>
      </c>
      <c r="B41" s="39" t="str">
        <f>IF(Eksplikatsioon!B42=0,"",Eksplikatsioon!B42)</f>
        <v/>
      </c>
      <c r="C41" s="39" t="str">
        <f>IF(Eksplikatsioon!C42=0,"",Eksplikatsioon!C42)</f>
        <v/>
      </c>
      <c r="D41" s="39" t="str">
        <f>IF(Eksplikatsioon!D42=0,"",Eksplikatsioon!D42)</f>
        <v/>
      </c>
      <c r="E41" s="39" t="str">
        <f>IF(Eksplikatsioon!F42=0,"",Eksplikatsioon!F42)</f>
        <v/>
      </c>
      <c r="F41" s="39" t="str">
        <f>IF(Eksplikatsioon!G42=0,"",Eksplikatsioon!G42)</f>
        <v/>
      </c>
      <c r="G41" s="39" t="str">
        <f>IF(Eksplikatsioon!I42=0,"",Eksplikatsioon!I42)</f>
        <v/>
      </c>
      <c r="H41" s="39" t="str">
        <f>IF(Eksplikatsioon!J42=0,"",Eksplikatsioon!J42)</f>
        <v/>
      </c>
      <c r="I41" s="39" t="str">
        <f>IF(Eksplikatsioon!K42=0,"",Eksplikatsioon!K42)</f>
        <v/>
      </c>
    </row>
    <row r="42" spans="1:9" x14ac:dyDescent="0.25">
      <c r="A42" s="39" t="str">
        <f>IF(Eksplikatsioon!A43=0,"",Eksplikatsioon!A43)</f>
        <v/>
      </c>
      <c r="B42" s="39" t="str">
        <f>IF(Eksplikatsioon!B43=0,"",Eksplikatsioon!B43)</f>
        <v/>
      </c>
      <c r="C42" s="39" t="str">
        <f>IF(Eksplikatsioon!C43=0,"",Eksplikatsioon!C43)</f>
        <v/>
      </c>
      <c r="D42" s="39" t="str">
        <f>IF(Eksplikatsioon!D43=0,"",Eksplikatsioon!D43)</f>
        <v/>
      </c>
      <c r="E42" s="39" t="str">
        <f>IF(Eksplikatsioon!F43=0,"",Eksplikatsioon!F43)</f>
        <v/>
      </c>
      <c r="F42" s="39" t="str">
        <f>IF(Eksplikatsioon!G43=0,"",Eksplikatsioon!G43)</f>
        <v/>
      </c>
      <c r="G42" s="39" t="str">
        <f>IF(Eksplikatsioon!I43=0,"",Eksplikatsioon!I43)</f>
        <v/>
      </c>
      <c r="H42" s="39" t="str">
        <f>IF(Eksplikatsioon!J43=0,"",Eksplikatsioon!J43)</f>
        <v/>
      </c>
      <c r="I42" s="39" t="str">
        <f>IF(Eksplikatsioon!K43=0,"",Eksplikatsioon!K43)</f>
        <v/>
      </c>
    </row>
    <row r="43" spans="1:9" x14ac:dyDescent="0.25">
      <c r="A43" s="39" t="str">
        <f>IF(Eksplikatsioon!A44=0,"",Eksplikatsioon!A44)</f>
        <v/>
      </c>
      <c r="B43" s="39" t="str">
        <f>IF(Eksplikatsioon!B44=0,"",Eksplikatsioon!B44)</f>
        <v/>
      </c>
      <c r="C43" s="39" t="str">
        <f>IF(Eksplikatsioon!C44=0,"",Eksplikatsioon!C44)</f>
        <v/>
      </c>
      <c r="D43" s="39" t="str">
        <f>IF(Eksplikatsioon!D44=0,"",Eksplikatsioon!D44)</f>
        <v/>
      </c>
      <c r="E43" s="39" t="str">
        <f>IF(Eksplikatsioon!F44=0,"",Eksplikatsioon!F44)</f>
        <v/>
      </c>
      <c r="F43" s="39" t="str">
        <f>IF(Eksplikatsioon!G44=0,"",Eksplikatsioon!G44)</f>
        <v/>
      </c>
      <c r="G43" s="39" t="str">
        <f>IF(Eksplikatsioon!I44=0,"",Eksplikatsioon!I44)</f>
        <v/>
      </c>
      <c r="H43" s="39" t="str">
        <f>IF(Eksplikatsioon!J44=0,"",Eksplikatsioon!J44)</f>
        <v/>
      </c>
      <c r="I43" s="39" t="str">
        <f>IF(Eksplikatsioon!K44=0,"",Eksplikatsioon!K44)</f>
        <v/>
      </c>
    </row>
    <row r="44" spans="1:9" x14ac:dyDescent="0.25">
      <c r="A44" s="39" t="str">
        <f>IF(Eksplikatsioon!A45=0,"",Eksplikatsioon!A45)</f>
        <v/>
      </c>
      <c r="B44" s="39" t="str">
        <f>IF(Eksplikatsioon!B45=0,"",Eksplikatsioon!B45)</f>
        <v/>
      </c>
      <c r="C44" s="39" t="str">
        <f>IF(Eksplikatsioon!C45=0,"",Eksplikatsioon!C45)</f>
        <v/>
      </c>
      <c r="D44" s="39" t="str">
        <f>IF(Eksplikatsioon!D45=0,"",Eksplikatsioon!D45)</f>
        <v/>
      </c>
      <c r="E44" s="39" t="str">
        <f>IF(Eksplikatsioon!F45=0,"",Eksplikatsioon!F45)</f>
        <v/>
      </c>
      <c r="F44" s="39" t="str">
        <f>IF(Eksplikatsioon!G45=0,"",Eksplikatsioon!G45)</f>
        <v/>
      </c>
      <c r="G44" s="39" t="str">
        <f>IF(Eksplikatsioon!I45=0,"",Eksplikatsioon!I45)</f>
        <v/>
      </c>
      <c r="H44" s="39" t="str">
        <f>IF(Eksplikatsioon!J45=0,"",Eksplikatsioon!J45)</f>
        <v/>
      </c>
      <c r="I44" s="39" t="str">
        <f>IF(Eksplikatsioon!K45=0,"",Eksplikatsioon!K45)</f>
        <v/>
      </c>
    </row>
    <row r="45" spans="1:9" x14ac:dyDescent="0.25">
      <c r="A45" s="39" t="str">
        <f>IF(Eksplikatsioon!A46=0,"",Eksplikatsioon!A46)</f>
        <v/>
      </c>
      <c r="B45" s="39" t="str">
        <f>IF(Eksplikatsioon!B46=0,"",Eksplikatsioon!B46)</f>
        <v/>
      </c>
      <c r="C45" s="39" t="str">
        <f>IF(Eksplikatsioon!C46=0,"",Eksplikatsioon!C46)</f>
        <v/>
      </c>
      <c r="D45" s="39" t="str">
        <f>IF(Eksplikatsioon!D46=0,"",Eksplikatsioon!D46)</f>
        <v/>
      </c>
      <c r="E45" s="39" t="str">
        <f>IF(Eksplikatsioon!F46=0,"",Eksplikatsioon!F46)</f>
        <v/>
      </c>
      <c r="F45" s="39" t="str">
        <f>IF(Eksplikatsioon!G46=0,"",Eksplikatsioon!G46)</f>
        <v/>
      </c>
      <c r="G45" s="39" t="str">
        <f>IF(Eksplikatsioon!I46=0,"",Eksplikatsioon!I46)</f>
        <v/>
      </c>
      <c r="H45" s="39" t="str">
        <f>IF(Eksplikatsioon!J46=0,"",Eksplikatsioon!J46)</f>
        <v/>
      </c>
      <c r="I45" s="39" t="str">
        <f>IF(Eksplikatsioon!K46=0,"",Eksplikatsioon!K46)</f>
        <v/>
      </c>
    </row>
    <row r="46" spans="1:9" x14ac:dyDescent="0.25">
      <c r="A46" s="39" t="str">
        <f>IF(Eksplikatsioon!A47=0,"",Eksplikatsioon!A47)</f>
        <v/>
      </c>
      <c r="B46" s="39" t="str">
        <f>IF(Eksplikatsioon!B47=0,"",Eksplikatsioon!B47)</f>
        <v/>
      </c>
      <c r="C46" s="39" t="str">
        <f>IF(Eksplikatsioon!C47=0,"",Eksplikatsioon!C47)</f>
        <v/>
      </c>
      <c r="D46" s="39" t="str">
        <f>IF(Eksplikatsioon!D47=0,"",Eksplikatsioon!D47)</f>
        <v/>
      </c>
      <c r="E46" s="39" t="str">
        <f>IF(Eksplikatsioon!F47=0,"",Eksplikatsioon!F47)</f>
        <v/>
      </c>
      <c r="F46" s="39" t="str">
        <f>IF(Eksplikatsioon!G47=0,"",Eksplikatsioon!G47)</f>
        <v/>
      </c>
      <c r="G46" s="39" t="str">
        <f>IF(Eksplikatsioon!I47=0,"",Eksplikatsioon!I47)</f>
        <v/>
      </c>
      <c r="H46" s="39" t="str">
        <f>IF(Eksplikatsioon!J47=0,"",Eksplikatsioon!J47)</f>
        <v/>
      </c>
      <c r="I46" s="39" t="str">
        <f>IF(Eksplikatsioon!K47=0,"",Eksplikatsioon!K47)</f>
        <v/>
      </c>
    </row>
    <row r="47" spans="1:9" x14ac:dyDescent="0.25">
      <c r="A47" s="39" t="str">
        <f>IF(Eksplikatsioon!A48=0,"",Eksplikatsioon!A48)</f>
        <v/>
      </c>
      <c r="B47" s="39" t="str">
        <f>IF(Eksplikatsioon!B48=0,"",Eksplikatsioon!B48)</f>
        <v/>
      </c>
      <c r="C47" s="39" t="str">
        <f>IF(Eksplikatsioon!C48=0,"",Eksplikatsioon!C48)</f>
        <v/>
      </c>
      <c r="D47" s="39" t="str">
        <f>IF(Eksplikatsioon!D48=0,"",Eksplikatsioon!D48)</f>
        <v/>
      </c>
      <c r="E47" s="39" t="str">
        <f>IF(Eksplikatsioon!F48=0,"",Eksplikatsioon!F48)</f>
        <v/>
      </c>
      <c r="F47" s="39" t="str">
        <f>IF(Eksplikatsioon!G48=0,"",Eksplikatsioon!G48)</f>
        <v/>
      </c>
      <c r="G47" s="39" t="str">
        <f>IF(Eksplikatsioon!I48=0,"",Eksplikatsioon!I48)</f>
        <v/>
      </c>
      <c r="H47" s="39" t="str">
        <f>IF(Eksplikatsioon!J48=0,"",Eksplikatsioon!J48)</f>
        <v/>
      </c>
      <c r="I47" s="39" t="str">
        <f>IF(Eksplikatsioon!K48=0,"",Eksplikatsioon!K48)</f>
        <v/>
      </c>
    </row>
    <row r="48" spans="1:9" x14ac:dyDescent="0.25">
      <c r="A48" s="39" t="str">
        <f>IF(Eksplikatsioon!A49=0,"",Eksplikatsioon!A49)</f>
        <v/>
      </c>
      <c r="B48" s="39" t="str">
        <f>IF(Eksplikatsioon!B49=0,"",Eksplikatsioon!B49)</f>
        <v/>
      </c>
      <c r="C48" s="39" t="str">
        <f>IF(Eksplikatsioon!C49=0,"",Eksplikatsioon!C49)</f>
        <v/>
      </c>
      <c r="D48" s="39" t="str">
        <f>IF(Eksplikatsioon!D49=0,"",Eksplikatsioon!D49)</f>
        <v/>
      </c>
      <c r="E48" s="39" t="str">
        <f>IF(Eksplikatsioon!F49=0,"",Eksplikatsioon!F49)</f>
        <v/>
      </c>
      <c r="F48" s="39" t="str">
        <f>IF(Eksplikatsioon!G49=0,"",Eksplikatsioon!G49)</f>
        <v/>
      </c>
      <c r="G48" s="39" t="str">
        <f>IF(Eksplikatsioon!I49=0,"",Eksplikatsioon!I49)</f>
        <v/>
      </c>
      <c r="H48" s="39" t="str">
        <f>IF(Eksplikatsioon!J49=0,"",Eksplikatsioon!J49)</f>
        <v/>
      </c>
      <c r="I48" s="39" t="str">
        <f>IF(Eksplikatsioon!K49=0,"",Eksplikatsioon!K49)</f>
        <v/>
      </c>
    </row>
    <row r="49" spans="1:9" x14ac:dyDescent="0.25">
      <c r="A49" s="39" t="str">
        <f>IF(Eksplikatsioon!A50=0,"",Eksplikatsioon!A50)</f>
        <v/>
      </c>
      <c r="B49" s="39" t="str">
        <f>IF(Eksplikatsioon!B50=0,"",Eksplikatsioon!B50)</f>
        <v/>
      </c>
      <c r="C49" s="39" t="str">
        <f>IF(Eksplikatsioon!C50=0,"",Eksplikatsioon!C50)</f>
        <v/>
      </c>
      <c r="D49" s="39" t="str">
        <f>IF(Eksplikatsioon!D50=0,"",Eksplikatsioon!D50)</f>
        <v/>
      </c>
      <c r="E49" s="39" t="str">
        <f>IF(Eksplikatsioon!F50=0,"",Eksplikatsioon!F50)</f>
        <v/>
      </c>
      <c r="F49" s="39" t="str">
        <f>IF(Eksplikatsioon!G50=0,"",Eksplikatsioon!G50)</f>
        <v/>
      </c>
      <c r="G49" s="39" t="str">
        <f>IF(Eksplikatsioon!I50=0,"",Eksplikatsioon!I50)</f>
        <v/>
      </c>
      <c r="H49" s="39" t="str">
        <f>IF(Eksplikatsioon!J50=0,"",Eksplikatsioon!J50)</f>
        <v/>
      </c>
      <c r="I49" s="39" t="str">
        <f>IF(Eksplikatsioon!K50=0,"",Eksplikatsioon!K50)</f>
        <v/>
      </c>
    </row>
    <row r="50" spans="1:9" x14ac:dyDescent="0.25">
      <c r="A50" s="39" t="str">
        <f>IF(Eksplikatsioon!A51=0,"",Eksplikatsioon!A51)</f>
        <v/>
      </c>
      <c r="B50" s="39" t="str">
        <f>IF(Eksplikatsioon!B51=0,"",Eksplikatsioon!B51)</f>
        <v/>
      </c>
      <c r="C50" s="39" t="str">
        <f>IF(Eksplikatsioon!C51=0,"",Eksplikatsioon!C51)</f>
        <v/>
      </c>
      <c r="D50" s="39" t="str">
        <f>IF(Eksplikatsioon!D51=0,"",Eksplikatsioon!D51)</f>
        <v/>
      </c>
      <c r="E50" s="39" t="str">
        <f>IF(Eksplikatsioon!F51=0,"",Eksplikatsioon!F51)</f>
        <v/>
      </c>
      <c r="F50" s="39" t="str">
        <f>IF(Eksplikatsioon!G51=0,"",Eksplikatsioon!G51)</f>
        <v/>
      </c>
      <c r="G50" s="39" t="str">
        <f>IF(Eksplikatsioon!I51=0,"",Eksplikatsioon!I51)</f>
        <v/>
      </c>
      <c r="H50" s="39" t="str">
        <f>IF(Eksplikatsioon!J51=0,"",Eksplikatsioon!J51)</f>
        <v/>
      </c>
      <c r="I50" s="39" t="str">
        <f>IF(Eksplikatsioon!K51=0,"",Eksplikatsioon!K51)</f>
        <v/>
      </c>
    </row>
    <row r="51" spans="1:9" x14ac:dyDescent="0.25">
      <c r="A51" s="39" t="str">
        <f>IF(Eksplikatsioon!A52=0,"",Eksplikatsioon!A52)</f>
        <v/>
      </c>
      <c r="B51" s="39" t="str">
        <f>IF(Eksplikatsioon!B52=0,"",Eksplikatsioon!B52)</f>
        <v/>
      </c>
      <c r="C51" s="39" t="str">
        <f>IF(Eksplikatsioon!C52=0,"",Eksplikatsioon!C52)</f>
        <v/>
      </c>
      <c r="D51" s="39" t="str">
        <f>IF(Eksplikatsioon!D52=0,"",Eksplikatsioon!D52)</f>
        <v/>
      </c>
      <c r="E51" s="39" t="str">
        <f>IF(Eksplikatsioon!F52=0,"",Eksplikatsioon!F52)</f>
        <v/>
      </c>
      <c r="F51" s="39" t="str">
        <f>IF(Eksplikatsioon!G52=0,"",Eksplikatsioon!G52)</f>
        <v/>
      </c>
      <c r="G51" s="39" t="str">
        <f>IF(Eksplikatsioon!I52=0,"",Eksplikatsioon!I52)</f>
        <v/>
      </c>
      <c r="H51" s="39" t="str">
        <f>IF(Eksplikatsioon!J52=0,"",Eksplikatsioon!J52)</f>
        <v/>
      </c>
      <c r="I51" s="39" t="str">
        <f>IF(Eksplikatsioon!K52=0,"",Eksplikatsioon!K52)</f>
        <v/>
      </c>
    </row>
    <row r="52" spans="1:9" x14ac:dyDescent="0.25">
      <c r="A52" s="39" t="str">
        <f>IF(Eksplikatsioon!A53=0,"",Eksplikatsioon!A53)</f>
        <v/>
      </c>
      <c r="B52" s="39" t="str">
        <f>IF(Eksplikatsioon!B53=0,"",Eksplikatsioon!B53)</f>
        <v/>
      </c>
      <c r="C52" s="39" t="str">
        <f>IF(Eksplikatsioon!C53=0,"",Eksplikatsioon!C53)</f>
        <v/>
      </c>
      <c r="D52" s="39" t="str">
        <f>IF(Eksplikatsioon!D53=0,"",Eksplikatsioon!D53)</f>
        <v/>
      </c>
      <c r="E52" s="39" t="str">
        <f>IF(Eksplikatsioon!F53=0,"",Eksplikatsioon!F53)</f>
        <v/>
      </c>
      <c r="F52" s="39" t="str">
        <f>IF(Eksplikatsioon!G53=0,"",Eksplikatsioon!G53)</f>
        <v/>
      </c>
      <c r="G52" s="39" t="str">
        <f>IF(Eksplikatsioon!I53=0,"",Eksplikatsioon!I53)</f>
        <v/>
      </c>
      <c r="H52" s="39" t="str">
        <f>IF(Eksplikatsioon!J53=0,"",Eksplikatsioon!J53)</f>
        <v/>
      </c>
      <c r="I52" s="39" t="str">
        <f>IF(Eksplikatsioon!K53=0,"",Eksplikatsioon!K53)</f>
        <v/>
      </c>
    </row>
    <row r="53" spans="1:9" x14ac:dyDescent="0.25">
      <c r="A53" s="39" t="str">
        <f>IF(Eksplikatsioon!A54=0,"",Eksplikatsioon!A54)</f>
        <v/>
      </c>
      <c r="B53" s="39" t="str">
        <f>IF(Eksplikatsioon!B54=0,"",Eksplikatsioon!B54)</f>
        <v/>
      </c>
      <c r="C53" s="39" t="str">
        <f>IF(Eksplikatsioon!C54=0,"",Eksplikatsioon!C54)</f>
        <v/>
      </c>
      <c r="D53" s="39" t="str">
        <f>IF(Eksplikatsioon!D54=0,"",Eksplikatsioon!D54)</f>
        <v/>
      </c>
      <c r="E53" s="39" t="str">
        <f>IF(Eksplikatsioon!F54=0,"",Eksplikatsioon!F54)</f>
        <v/>
      </c>
      <c r="F53" s="39" t="str">
        <f>IF(Eksplikatsioon!G54=0,"",Eksplikatsioon!G54)</f>
        <v/>
      </c>
      <c r="G53" s="39" t="str">
        <f>IF(Eksplikatsioon!I54=0,"",Eksplikatsioon!I54)</f>
        <v/>
      </c>
      <c r="H53" s="39" t="str">
        <f>IF(Eksplikatsioon!J54=0,"",Eksplikatsioon!J54)</f>
        <v/>
      </c>
      <c r="I53" s="39" t="str">
        <f>IF(Eksplikatsioon!K54=0,"",Eksplikatsioon!K54)</f>
        <v/>
      </c>
    </row>
    <row r="54" spans="1:9" x14ac:dyDescent="0.25">
      <c r="A54" s="39" t="str">
        <f>IF(Eksplikatsioon!A55=0,"",Eksplikatsioon!A55)</f>
        <v/>
      </c>
      <c r="B54" s="39" t="str">
        <f>IF(Eksplikatsioon!B55=0,"",Eksplikatsioon!B55)</f>
        <v/>
      </c>
      <c r="C54" s="39" t="str">
        <f>IF(Eksplikatsioon!C55=0,"",Eksplikatsioon!C55)</f>
        <v/>
      </c>
      <c r="D54" s="39" t="str">
        <f>IF(Eksplikatsioon!D55=0,"",Eksplikatsioon!D55)</f>
        <v/>
      </c>
      <c r="E54" s="39" t="str">
        <f>IF(Eksplikatsioon!F55=0,"",Eksplikatsioon!F55)</f>
        <v/>
      </c>
      <c r="F54" s="39" t="str">
        <f>IF(Eksplikatsioon!G55=0,"",Eksplikatsioon!G55)</f>
        <v/>
      </c>
      <c r="G54" s="39" t="str">
        <f>IF(Eksplikatsioon!I55=0,"",Eksplikatsioon!I55)</f>
        <v/>
      </c>
      <c r="H54" s="39" t="str">
        <f>IF(Eksplikatsioon!J55=0,"",Eksplikatsioon!J55)</f>
        <v/>
      </c>
      <c r="I54" s="39" t="str">
        <f>IF(Eksplikatsioon!K55=0,"",Eksplikatsioon!K55)</f>
        <v/>
      </c>
    </row>
    <row r="55" spans="1:9" x14ac:dyDescent="0.25">
      <c r="A55" s="39" t="str">
        <f>IF(Eksplikatsioon!A56=0,"",Eksplikatsioon!A56)</f>
        <v/>
      </c>
      <c r="B55" s="39" t="str">
        <f>IF(Eksplikatsioon!B56=0,"",Eksplikatsioon!B56)</f>
        <v/>
      </c>
      <c r="C55" s="39" t="str">
        <f>IF(Eksplikatsioon!C56=0,"",Eksplikatsioon!C56)</f>
        <v/>
      </c>
      <c r="D55" s="39" t="str">
        <f>IF(Eksplikatsioon!D56=0,"",Eksplikatsioon!D56)</f>
        <v/>
      </c>
      <c r="E55" s="39" t="str">
        <f>IF(Eksplikatsioon!F56=0,"",Eksplikatsioon!F56)</f>
        <v/>
      </c>
      <c r="F55" s="39" t="str">
        <f>IF(Eksplikatsioon!G56=0,"",Eksplikatsioon!G56)</f>
        <v/>
      </c>
      <c r="G55" s="39" t="str">
        <f>IF(Eksplikatsioon!I56=0,"",Eksplikatsioon!I56)</f>
        <v/>
      </c>
      <c r="H55" s="39" t="str">
        <f>IF(Eksplikatsioon!J56=0,"",Eksplikatsioon!J56)</f>
        <v/>
      </c>
      <c r="I55" s="39" t="str">
        <f>IF(Eksplikatsioon!K56=0,"",Eksplikatsioon!K56)</f>
        <v/>
      </c>
    </row>
    <row r="56" spans="1:9" x14ac:dyDescent="0.25">
      <c r="A56" s="39" t="str">
        <f>IF(Eksplikatsioon!A57=0,"",Eksplikatsioon!A57)</f>
        <v/>
      </c>
      <c r="B56" s="39" t="str">
        <f>IF(Eksplikatsioon!B57=0,"",Eksplikatsioon!B57)</f>
        <v/>
      </c>
      <c r="C56" s="39" t="str">
        <f>IF(Eksplikatsioon!C57=0,"",Eksplikatsioon!C57)</f>
        <v/>
      </c>
      <c r="D56" s="39" t="str">
        <f>IF(Eksplikatsioon!D57=0,"",Eksplikatsioon!D57)</f>
        <v/>
      </c>
      <c r="E56" s="39" t="str">
        <f>IF(Eksplikatsioon!F57=0,"",Eksplikatsioon!F57)</f>
        <v/>
      </c>
      <c r="F56" s="39" t="str">
        <f>IF(Eksplikatsioon!G57=0,"",Eksplikatsioon!G57)</f>
        <v/>
      </c>
      <c r="G56" s="39" t="str">
        <f>IF(Eksplikatsioon!I57=0,"",Eksplikatsioon!I57)</f>
        <v/>
      </c>
      <c r="H56" s="39" t="str">
        <f>IF(Eksplikatsioon!J57=0,"",Eksplikatsioon!J57)</f>
        <v/>
      </c>
      <c r="I56" s="39" t="str">
        <f>IF(Eksplikatsioon!K57=0,"",Eksplikatsioon!K57)</f>
        <v/>
      </c>
    </row>
    <row r="57" spans="1:9" x14ac:dyDescent="0.25">
      <c r="A57" s="39" t="str">
        <f>IF(Eksplikatsioon!A58=0,"",Eksplikatsioon!A58)</f>
        <v/>
      </c>
      <c r="B57" s="39" t="str">
        <f>IF(Eksplikatsioon!B58=0,"",Eksplikatsioon!B58)</f>
        <v/>
      </c>
      <c r="C57" s="39" t="str">
        <f>IF(Eksplikatsioon!C58=0,"",Eksplikatsioon!C58)</f>
        <v/>
      </c>
      <c r="D57" s="39" t="str">
        <f>IF(Eksplikatsioon!D58=0,"",Eksplikatsioon!D58)</f>
        <v/>
      </c>
      <c r="E57" s="39" t="str">
        <f>IF(Eksplikatsioon!F58=0,"",Eksplikatsioon!F58)</f>
        <v/>
      </c>
      <c r="F57" s="39" t="str">
        <f>IF(Eksplikatsioon!G58=0,"",Eksplikatsioon!G58)</f>
        <v/>
      </c>
      <c r="G57" s="39" t="str">
        <f>IF(Eksplikatsioon!I58=0,"",Eksplikatsioon!I58)</f>
        <v/>
      </c>
      <c r="H57" s="39" t="str">
        <f>IF(Eksplikatsioon!J58=0,"",Eksplikatsioon!J58)</f>
        <v/>
      </c>
      <c r="I57" s="39" t="str">
        <f>IF(Eksplikatsioon!K58=0,"",Eksplikatsioon!K58)</f>
        <v/>
      </c>
    </row>
    <row r="58" spans="1:9" x14ac:dyDescent="0.25">
      <c r="A58" s="39" t="str">
        <f>IF(Eksplikatsioon!A59=0,"",Eksplikatsioon!A59)</f>
        <v/>
      </c>
      <c r="B58" s="39" t="str">
        <f>IF(Eksplikatsioon!B59=0,"",Eksplikatsioon!B59)</f>
        <v/>
      </c>
      <c r="C58" s="39" t="str">
        <f>IF(Eksplikatsioon!C59=0,"",Eksplikatsioon!C59)</f>
        <v/>
      </c>
      <c r="D58" s="39" t="str">
        <f>IF(Eksplikatsioon!D59=0,"",Eksplikatsioon!D59)</f>
        <v/>
      </c>
      <c r="E58" s="39" t="str">
        <f>IF(Eksplikatsioon!F59=0,"",Eksplikatsioon!F59)</f>
        <v/>
      </c>
      <c r="F58" s="39" t="str">
        <f>IF(Eksplikatsioon!G59=0,"",Eksplikatsioon!G59)</f>
        <v/>
      </c>
      <c r="G58" s="39" t="str">
        <f>IF(Eksplikatsioon!I59=0,"",Eksplikatsioon!I59)</f>
        <v/>
      </c>
      <c r="H58" s="39" t="str">
        <f>IF(Eksplikatsioon!J59=0,"",Eksplikatsioon!J59)</f>
        <v/>
      </c>
      <c r="I58" s="39" t="str">
        <f>IF(Eksplikatsioon!K59=0,"",Eksplikatsioon!K59)</f>
        <v/>
      </c>
    </row>
    <row r="59" spans="1:9" x14ac:dyDescent="0.25">
      <c r="A59" s="39" t="str">
        <f>IF(Eksplikatsioon!A60=0,"",Eksplikatsioon!A60)</f>
        <v/>
      </c>
      <c r="B59" s="39" t="str">
        <f>IF(Eksplikatsioon!B60=0,"",Eksplikatsioon!B60)</f>
        <v/>
      </c>
      <c r="C59" s="39" t="str">
        <f>IF(Eksplikatsioon!C60=0,"",Eksplikatsioon!C60)</f>
        <v/>
      </c>
      <c r="D59" s="39" t="str">
        <f>IF(Eksplikatsioon!D60=0,"",Eksplikatsioon!D60)</f>
        <v/>
      </c>
      <c r="E59" s="39" t="str">
        <f>IF(Eksplikatsioon!F60=0,"",Eksplikatsioon!F60)</f>
        <v/>
      </c>
      <c r="F59" s="39" t="str">
        <f>IF(Eksplikatsioon!G60=0,"",Eksplikatsioon!G60)</f>
        <v/>
      </c>
      <c r="G59" s="39" t="str">
        <f>IF(Eksplikatsioon!I60=0,"",Eksplikatsioon!I60)</f>
        <v/>
      </c>
      <c r="H59" s="39" t="str">
        <f>IF(Eksplikatsioon!J60=0,"",Eksplikatsioon!J60)</f>
        <v/>
      </c>
      <c r="I59" s="39" t="str">
        <f>IF(Eksplikatsioon!K60=0,"",Eksplikatsioon!K60)</f>
        <v/>
      </c>
    </row>
    <row r="60" spans="1:9" x14ac:dyDescent="0.25">
      <c r="A60" s="39" t="str">
        <f>IF(Eksplikatsioon!A61=0,"",Eksplikatsioon!A61)</f>
        <v/>
      </c>
      <c r="B60" s="39" t="str">
        <f>IF(Eksplikatsioon!B61=0,"",Eksplikatsioon!B61)</f>
        <v/>
      </c>
      <c r="C60" s="39" t="str">
        <f>IF(Eksplikatsioon!C61=0,"",Eksplikatsioon!C61)</f>
        <v/>
      </c>
      <c r="D60" s="39" t="str">
        <f>IF(Eksplikatsioon!D61=0,"",Eksplikatsioon!D61)</f>
        <v/>
      </c>
      <c r="E60" s="39" t="str">
        <f>IF(Eksplikatsioon!F61=0,"",Eksplikatsioon!F61)</f>
        <v/>
      </c>
      <c r="F60" s="39" t="str">
        <f>IF(Eksplikatsioon!G61=0,"",Eksplikatsioon!G61)</f>
        <v/>
      </c>
      <c r="G60" s="39" t="str">
        <f>IF(Eksplikatsioon!I61=0,"",Eksplikatsioon!I61)</f>
        <v/>
      </c>
      <c r="H60" s="39" t="str">
        <f>IF(Eksplikatsioon!J61=0,"",Eksplikatsioon!J61)</f>
        <v/>
      </c>
      <c r="I60" s="39" t="str">
        <f>IF(Eksplikatsioon!K61=0,"",Eksplikatsioon!K61)</f>
        <v/>
      </c>
    </row>
    <row r="61" spans="1:9" x14ac:dyDescent="0.25">
      <c r="A61" s="39" t="str">
        <f>IF(Eksplikatsioon!A62=0,"",Eksplikatsioon!A62)</f>
        <v/>
      </c>
      <c r="B61" s="39" t="str">
        <f>IF(Eksplikatsioon!B62=0,"",Eksplikatsioon!B62)</f>
        <v/>
      </c>
      <c r="C61" s="39" t="str">
        <f>IF(Eksplikatsioon!C62=0,"",Eksplikatsioon!C62)</f>
        <v/>
      </c>
      <c r="D61" s="39" t="str">
        <f>IF(Eksplikatsioon!D62=0,"",Eksplikatsioon!D62)</f>
        <v/>
      </c>
      <c r="E61" s="39" t="str">
        <f>IF(Eksplikatsioon!F62=0,"",Eksplikatsioon!F62)</f>
        <v/>
      </c>
      <c r="F61" s="39" t="str">
        <f>IF(Eksplikatsioon!G62=0,"",Eksplikatsioon!G62)</f>
        <v/>
      </c>
      <c r="G61" s="39" t="str">
        <f>IF(Eksplikatsioon!I62=0,"",Eksplikatsioon!I62)</f>
        <v/>
      </c>
      <c r="H61" s="39" t="str">
        <f>IF(Eksplikatsioon!J62=0,"",Eksplikatsioon!J62)</f>
        <v/>
      </c>
      <c r="I61" s="39" t="str">
        <f>IF(Eksplikatsioon!K62=0,"",Eksplikatsioon!K62)</f>
        <v/>
      </c>
    </row>
    <row r="62" spans="1:9" x14ac:dyDescent="0.25">
      <c r="A62" s="39" t="str">
        <f>IF(Eksplikatsioon!A63=0,"",Eksplikatsioon!A63)</f>
        <v/>
      </c>
      <c r="B62" s="39" t="str">
        <f>IF(Eksplikatsioon!B63=0,"",Eksplikatsioon!B63)</f>
        <v/>
      </c>
      <c r="C62" s="39" t="str">
        <f>IF(Eksplikatsioon!C63=0,"",Eksplikatsioon!C63)</f>
        <v/>
      </c>
      <c r="D62" s="39" t="str">
        <f>IF(Eksplikatsioon!D63=0,"",Eksplikatsioon!D63)</f>
        <v/>
      </c>
      <c r="E62" s="39" t="str">
        <f>IF(Eksplikatsioon!F63=0,"",Eksplikatsioon!F63)</f>
        <v/>
      </c>
      <c r="F62" s="39" t="str">
        <f>IF(Eksplikatsioon!G63=0,"",Eksplikatsioon!G63)</f>
        <v/>
      </c>
      <c r="G62" s="39" t="str">
        <f>IF(Eksplikatsioon!I63=0,"",Eksplikatsioon!I63)</f>
        <v/>
      </c>
      <c r="H62" s="39" t="str">
        <f>IF(Eksplikatsioon!J63=0,"",Eksplikatsioon!J63)</f>
        <v/>
      </c>
      <c r="I62" s="39" t="str">
        <f>IF(Eksplikatsioon!K63=0,"",Eksplikatsioon!K63)</f>
        <v/>
      </c>
    </row>
    <row r="63" spans="1:9" x14ac:dyDescent="0.25">
      <c r="A63" s="39" t="str">
        <f>IF(Eksplikatsioon!A64=0,"",Eksplikatsioon!A64)</f>
        <v/>
      </c>
      <c r="B63" s="39" t="str">
        <f>IF(Eksplikatsioon!B64=0,"",Eksplikatsioon!B64)</f>
        <v/>
      </c>
      <c r="C63" s="39" t="str">
        <f>IF(Eksplikatsioon!C64=0,"",Eksplikatsioon!C64)</f>
        <v/>
      </c>
      <c r="D63" s="39" t="str">
        <f>IF(Eksplikatsioon!D64=0,"",Eksplikatsioon!D64)</f>
        <v/>
      </c>
      <c r="E63" s="39" t="str">
        <f>IF(Eksplikatsioon!F64=0,"",Eksplikatsioon!F64)</f>
        <v/>
      </c>
      <c r="F63" s="39" t="str">
        <f>IF(Eksplikatsioon!G64=0,"",Eksplikatsioon!G64)</f>
        <v/>
      </c>
      <c r="G63" s="39" t="str">
        <f>IF(Eksplikatsioon!I64=0,"",Eksplikatsioon!I64)</f>
        <v/>
      </c>
      <c r="H63" s="39" t="str">
        <f>IF(Eksplikatsioon!J64=0,"",Eksplikatsioon!J64)</f>
        <v/>
      </c>
      <c r="I63" s="39" t="str">
        <f>IF(Eksplikatsioon!K64=0,"",Eksplikatsioon!K64)</f>
        <v/>
      </c>
    </row>
    <row r="64" spans="1:9" x14ac:dyDescent="0.25">
      <c r="A64" s="39" t="str">
        <f>IF(Eksplikatsioon!A65=0,"",Eksplikatsioon!A65)</f>
        <v/>
      </c>
      <c r="B64" s="39" t="str">
        <f>IF(Eksplikatsioon!B65=0,"",Eksplikatsioon!B65)</f>
        <v/>
      </c>
      <c r="C64" s="39" t="str">
        <f>IF(Eksplikatsioon!C65=0,"",Eksplikatsioon!C65)</f>
        <v/>
      </c>
      <c r="D64" s="39" t="str">
        <f>IF(Eksplikatsioon!D65=0,"",Eksplikatsioon!D65)</f>
        <v/>
      </c>
      <c r="E64" s="39" t="str">
        <f>IF(Eksplikatsioon!F65=0,"",Eksplikatsioon!F65)</f>
        <v/>
      </c>
      <c r="F64" s="39" t="str">
        <f>IF(Eksplikatsioon!G65=0,"",Eksplikatsioon!G65)</f>
        <v/>
      </c>
      <c r="G64" s="39" t="str">
        <f>IF(Eksplikatsioon!I65=0,"",Eksplikatsioon!I65)</f>
        <v/>
      </c>
      <c r="H64" s="39" t="str">
        <f>IF(Eksplikatsioon!J65=0,"",Eksplikatsioon!J65)</f>
        <v/>
      </c>
      <c r="I64" s="39" t="str">
        <f>IF(Eksplikatsioon!K65=0,"",Eksplikatsioon!K65)</f>
        <v/>
      </c>
    </row>
    <row r="65" spans="1:9" x14ac:dyDescent="0.25">
      <c r="A65" s="39" t="str">
        <f>IF(Eksplikatsioon!A66=0,"",Eksplikatsioon!A66)</f>
        <v/>
      </c>
      <c r="B65" s="39" t="str">
        <f>IF(Eksplikatsioon!B66=0,"",Eksplikatsioon!B66)</f>
        <v/>
      </c>
      <c r="C65" s="39" t="str">
        <f>IF(Eksplikatsioon!C66=0,"",Eksplikatsioon!C66)</f>
        <v/>
      </c>
      <c r="D65" s="39" t="str">
        <f>IF(Eksplikatsioon!D66=0,"",Eksplikatsioon!D66)</f>
        <v/>
      </c>
      <c r="E65" s="39" t="str">
        <f>IF(Eksplikatsioon!F66=0,"",Eksplikatsioon!F66)</f>
        <v/>
      </c>
      <c r="F65" s="39" t="str">
        <f>IF(Eksplikatsioon!G66=0,"",Eksplikatsioon!G66)</f>
        <v/>
      </c>
      <c r="G65" s="39" t="str">
        <f>IF(Eksplikatsioon!I66=0,"",Eksplikatsioon!I66)</f>
        <v/>
      </c>
      <c r="H65" s="39" t="str">
        <f>IF(Eksplikatsioon!J66=0,"",Eksplikatsioon!J66)</f>
        <v/>
      </c>
      <c r="I65" s="39" t="str">
        <f>IF(Eksplikatsioon!K66=0,"",Eksplikatsioon!K66)</f>
        <v/>
      </c>
    </row>
    <row r="66" spans="1:9" x14ac:dyDescent="0.25">
      <c r="A66" s="39" t="str">
        <f>IF(Eksplikatsioon!A67=0,"",Eksplikatsioon!A67)</f>
        <v/>
      </c>
      <c r="B66" s="39" t="str">
        <f>IF(Eksplikatsioon!B67=0,"",Eksplikatsioon!B67)</f>
        <v/>
      </c>
      <c r="C66" s="39" t="str">
        <f>IF(Eksplikatsioon!C67=0,"",Eksplikatsioon!C67)</f>
        <v/>
      </c>
      <c r="D66" s="39" t="str">
        <f>IF(Eksplikatsioon!D67=0,"",Eksplikatsioon!D67)</f>
        <v/>
      </c>
      <c r="E66" s="39" t="str">
        <f>IF(Eksplikatsioon!F67=0,"",Eksplikatsioon!F67)</f>
        <v/>
      </c>
      <c r="F66" s="39" t="str">
        <f>IF(Eksplikatsioon!G67=0,"",Eksplikatsioon!G67)</f>
        <v/>
      </c>
      <c r="G66" s="39" t="str">
        <f>IF(Eksplikatsioon!I67=0,"",Eksplikatsioon!I67)</f>
        <v/>
      </c>
      <c r="H66" s="39" t="str">
        <f>IF(Eksplikatsioon!J67=0,"",Eksplikatsioon!J67)</f>
        <v/>
      </c>
      <c r="I66" s="39" t="str">
        <f>IF(Eksplikatsioon!K67=0,"",Eksplikatsioon!K67)</f>
        <v/>
      </c>
    </row>
    <row r="67" spans="1:9" x14ac:dyDescent="0.25">
      <c r="A67" s="39" t="str">
        <f>IF(Eksplikatsioon!A68=0,"",Eksplikatsioon!A68)</f>
        <v/>
      </c>
      <c r="B67" s="39" t="str">
        <f>IF(Eksplikatsioon!B68=0,"",Eksplikatsioon!B68)</f>
        <v/>
      </c>
      <c r="C67" s="39" t="str">
        <f>IF(Eksplikatsioon!C68=0,"",Eksplikatsioon!C68)</f>
        <v/>
      </c>
      <c r="D67" s="39" t="str">
        <f>IF(Eksplikatsioon!D68=0,"",Eksplikatsioon!D68)</f>
        <v/>
      </c>
      <c r="E67" s="39" t="str">
        <f>IF(Eksplikatsioon!F68=0,"",Eksplikatsioon!F68)</f>
        <v/>
      </c>
      <c r="F67" s="39" t="str">
        <f>IF(Eksplikatsioon!G68=0,"",Eksplikatsioon!G68)</f>
        <v/>
      </c>
      <c r="G67" s="39" t="str">
        <f>IF(Eksplikatsioon!I68=0,"",Eksplikatsioon!I68)</f>
        <v/>
      </c>
      <c r="H67" s="39" t="str">
        <f>IF(Eksplikatsioon!J68=0,"",Eksplikatsioon!J68)</f>
        <v/>
      </c>
      <c r="I67" s="39" t="str">
        <f>IF(Eksplikatsioon!K68=0,"",Eksplikatsioon!K68)</f>
        <v/>
      </c>
    </row>
    <row r="68" spans="1:9" x14ac:dyDescent="0.25">
      <c r="A68" s="39" t="str">
        <f>IF(Eksplikatsioon!A69=0,"",Eksplikatsioon!A69)</f>
        <v/>
      </c>
      <c r="B68" s="39" t="str">
        <f>IF(Eksplikatsioon!B69=0,"",Eksplikatsioon!B69)</f>
        <v/>
      </c>
      <c r="C68" s="39" t="str">
        <f>IF(Eksplikatsioon!C69=0,"",Eksplikatsioon!C69)</f>
        <v/>
      </c>
      <c r="D68" s="39" t="str">
        <f>IF(Eksplikatsioon!D69=0,"",Eksplikatsioon!D69)</f>
        <v/>
      </c>
      <c r="E68" s="39" t="str">
        <f>IF(Eksplikatsioon!F69=0,"",Eksplikatsioon!F69)</f>
        <v/>
      </c>
      <c r="F68" s="39" t="str">
        <f>IF(Eksplikatsioon!G69=0,"",Eksplikatsioon!G69)</f>
        <v/>
      </c>
      <c r="G68" s="39" t="str">
        <f>IF(Eksplikatsioon!I69=0,"",Eksplikatsioon!I69)</f>
        <v/>
      </c>
      <c r="H68" s="39" t="str">
        <f>IF(Eksplikatsioon!J69=0,"",Eksplikatsioon!J69)</f>
        <v/>
      </c>
      <c r="I68" s="39" t="str">
        <f>IF(Eksplikatsioon!K69=0,"",Eksplikatsioon!K69)</f>
        <v/>
      </c>
    </row>
    <row r="69" spans="1:9" x14ac:dyDescent="0.25">
      <c r="A69" s="39" t="str">
        <f>IF(Eksplikatsioon!A70=0,"",Eksplikatsioon!A70)</f>
        <v/>
      </c>
      <c r="B69" s="39" t="str">
        <f>IF(Eksplikatsioon!B70=0,"",Eksplikatsioon!B70)</f>
        <v/>
      </c>
      <c r="C69" s="39" t="str">
        <f>IF(Eksplikatsioon!C70=0,"",Eksplikatsioon!C70)</f>
        <v/>
      </c>
      <c r="D69" s="39" t="str">
        <f>IF(Eksplikatsioon!D70=0,"",Eksplikatsioon!D70)</f>
        <v/>
      </c>
      <c r="E69" s="39" t="str">
        <f>IF(Eksplikatsioon!F70=0,"",Eksplikatsioon!F70)</f>
        <v/>
      </c>
      <c r="F69" s="39" t="str">
        <f>IF(Eksplikatsioon!G70=0,"",Eksplikatsioon!G70)</f>
        <v/>
      </c>
      <c r="G69" s="39" t="str">
        <f>IF(Eksplikatsioon!I70=0,"",Eksplikatsioon!I70)</f>
        <v/>
      </c>
      <c r="H69" s="39" t="str">
        <f>IF(Eksplikatsioon!J70=0,"",Eksplikatsioon!J70)</f>
        <v/>
      </c>
      <c r="I69" s="39" t="str">
        <f>IF(Eksplikatsioon!K70=0,"",Eksplikatsioon!K70)</f>
        <v/>
      </c>
    </row>
    <row r="70" spans="1:9" x14ac:dyDescent="0.25">
      <c r="A70" s="39" t="str">
        <f>IF(Eksplikatsioon!A71=0,"",Eksplikatsioon!A71)</f>
        <v/>
      </c>
      <c r="B70" s="39" t="str">
        <f>IF(Eksplikatsioon!B71=0,"",Eksplikatsioon!B71)</f>
        <v/>
      </c>
      <c r="C70" s="39" t="str">
        <f>IF(Eksplikatsioon!C71=0,"",Eksplikatsioon!C71)</f>
        <v/>
      </c>
      <c r="D70" s="39" t="str">
        <f>IF(Eksplikatsioon!D71=0,"",Eksplikatsioon!D71)</f>
        <v/>
      </c>
      <c r="E70" s="39" t="str">
        <f>IF(Eksplikatsioon!F71=0,"",Eksplikatsioon!F71)</f>
        <v/>
      </c>
      <c r="F70" s="39" t="str">
        <f>IF(Eksplikatsioon!G71=0,"",Eksplikatsioon!G71)</f>
        <v/>
      </c>
      <c r="G70" s="39" t="str">
        <f>IF(Eksplikatsioon!I71=0,"",Eksplikatsioon!I71)</f>
        <v/>
      </c>
      <c r="H70" s="39" t="str">
        <f>IF(Eksplikatsioon!J71=0,"",Eksplikatsioon!J71)</f>
        <v/>
      </c>
      <c r="I70" s="39" t="str">
        <f>IF(Eksplikatsioon!K71=0,"",Eksplikatsioon!K71)</f>
        <v/>
      </c>
    </row>
    <row r="71" spans="1:9" x14ac:dyDescent="0.25">
      <c r="A71" s="39" t="str">
        <f>IF(Eksplikatsioon!A72=0,"",Eksplikatsioon!A72)</f>
        <v/>
      </c>
      <c r="B71" s="39" t="str">
        <f>IF(Eksplikatsioon!B72=0,"",Eksplikatsioon!B72)</f>
        <v/>
      </c>
      <c r="C71" s="39" t="str">
        <f>IF(Eksplikatsioon!C72=0,"",Eksplikatsioon!C72)</f>
        <v/>
      </c>
      <c r="D71" s="39" t="str">
        <f>IF(Eksplikatsioon!D72=0,"",Eksplikatsioon!D72)</f>
        <v/>
      </c>
      <c r="E71" s="39" t="str">
        <f>IF(Eksplikatsioon!F72=0,"",Eksplikatsioon!F72)</f>
        <v/>
      </c>
      <c r="F71" s="39" t="str">
        <f>IF(Eksplikatsioon!G72=0,"",Eksplikatsioon!G72)</f>
        <v/>
      </c>
      <c r="G71" s="39" t="str">
        <f>IF(Eksplikatsioon!I72=0,"",Eksplikatsioon!I72)</f>
        <v/>
      </c>
      <c r="H71" s="39" t="str">
        <f>IF(Eksplikatsioon!J72=0,"",Eksplikatsioon!J72)</f>
        <v/>
      </c>
      <c r="I71" s="39" t="str">
        <f>IF(Eksplikatsioon!K72=0,"",Eksplikatsioon!K72)</f>
        <v/>
      </c>
    </row>
    <row r="72" spans="1:9" x14ac:dyDescent="0.25">
      <c r="A72" s="39" t="str">
        <f>IF(Eksplikatsioon!A73=0,"",Eksplikatsioon!A73)</f>
        <v/>
      </c>
      <c r="B72" s="39" t="str">
        <f>IF(Eksplikatsioon!B73=0,"",Eksplikatsioon!B73)</f>
        <v/>
      </c>
      <c r="C72" s="39" t="str">
        <f>IF(Eksplikatsioon!C73=0,"",Eksplikatsioon!C73)</f>
        <v/>
      </c>
      <c r="D72" s="39" t="str">
        <f>IF(Eksplikatsioon!D73=0,"",Eksplikatsioon!D73)</f>
        <v/>
      </c>
      <c r="E72" s="39" t="str">
        <f>IF(Eksplikatsioon!F73=0,"",Eksplikatsioon!F73)</f>
        <v/>
      </c>
      <c r="F72" s="39" t="str">
        <f>IF(Eksplikatsioon!G73=0,"",Eksplikatsioon!G73)</f>
        <v/>
      </c>
      <c r="G72" s="39" t="str">
        <f>IF(Eksplikatsioon!I73=0,"",Eksplikatsioon!I73)</f>
        <v/>
      </c>
      <c r="H72" s="39" t="str">
        <f>IF(Eksplikatsioon!J73=0,"",Eksplikatsioon!J73)</f>
        <v/>
      </c>
      <c r="I72" s="39" t="str">
        <f>IF(Eksplikatsioon!K73=0,"",Eksplikatsioon!K73)</f>
        <v/>
      </c>
    </row>
    <row r="73" spans="1:9" x14ac:dyDescent="0.25">
      <c r="A73" s="39" t="str">
        <f>IF(Eksplikatsioon!A74=0,"",Eksplikatsioon!A74)</f>
        <v/>
      </c>
      <c r="B73" s="39" t="str">
        <f>IF(Eksplikatsioon!B74=0,"",Eksplikatsioon!B74)</f>
        <v/>
      </c>
      <c r="C73" s="39" t="str">
        <f>IF(Eksplikatsioon!C74=0,"",Eksplikatsioon!C74)</f>
        <v/>
      </c>
      <c r="D73" s="39" t="str">
        <f>IF(Eksplikatsioon!D74=0,"",Eksplikatsioon!D74)</f>
        <v/>
      </c>
      <c r="E73" s="39" t="str">
        <f>IF(Eksplikatsioon!F74=0,"",Eksplikatsioon!F74)</f>
        <v/>
      </c>
      <c r="F73" s="39" t="str">
        <f>IF(Eksplikatsioon!G74=0,"",Eksplikatsioon!G74)</f>
        <v/>
      </c>
      <c r="G73" s="39" t="str">
        <f>IF(Eksplikatsioon!I74=0,"",Eksplikatsioon!I74)</f>
        <v/>
      </c>
      <c r="H73" s="39" t="str">
        <f>IF(Eksplikatsioon!J74=0,"",Eksplikatsioon!J74)</f>
        <v/>
      </c>
      <c r="I73" s="39" t="str">
        <f>IF(Eksplikatsioon!K74=0,"",Eksplikatsioon!K74)</f>
        <v/>
      </c>
    </row>
    <row r="74" spans="1:9" x14ac:dyDescent="0.25">
      <c r="A74" s="39" t="str">
        <f>IF(Eksplikatsioon!A75=0,"",Eksplikatsioon!A75)</f>
        <v/>
      </c>
      <c r="B74" s="39" t="str">
        <f>IF(Eksplikatsioon!B75=0,"",Eksplikatsioon!B75)</f>
        <v/>
      </c>
      <c r="C74" s="39" t="str">
        <f>IF(Eksplikatsioon!C75=0,"",Eksplikatsioon!C75)</f>
        <v/>
      </c>
      <c r="D74" s="39" t="str">
        <f>IF(Eksplikatsioon!D75=0,"",Eksplikatsioon!D75)</f>
        <v/>
      </c>
      <c r="E74" s="39" t="str">
        <f>IF(Eksplikatsioon!F75=0,"",Eksplikatsioon!F75)</f>
        <v/>
      </c>
      <c r="F74" s="39" t="str">
        <f>IF(Eksplikatsioon!G75=0,"",Eksplikatsioon!G75)</f>
        <v/>
      </c>
      <c r="G74" s="39" t="str">
        <f>IF(Eksplikatsioon!I75=0,"",Eksplikatsioon!I75)</f>
        <v/>
      </c>
      <c r="H74" s="39" t="str">
        <f>IF(Eksplikatsioon!J75=0,"",Eksplikatsioon!J75)</f>
        <v/>
      </c>
      <c r="I74" s="39" t="str">
        <f>IF(Eksplikatsioon!K75=0,"",Eksplikatsioon!K75)</f>
        <v/>
      </c>
    </row>
    <row r="75" spans="1:9" x14ac:dyDescent="0.25">
      <c r="A75" s="39" t="str">
        <f>IF(Eksplikatsioon!A76=0,"",Eksplikatsioon!A76)</f>
        <v/>
      </c>
      <c r="B75" s="39" t="str">
        <f>IF(Eksplikatsioon!B76=0,"",Eksplikatsioon!B76)</f>
        <v/>
      </c>
      <c r="C75" s="39" t="str">
        <f>IF(Eksplikatsioon!C76=0,"",Eksplikatsioon!C76)</f>
        <v/>
      </c>
      <c r="D75" s="39" t="str">
        <f>IF(Eksplikatsioon!D76=0,"",Eksplikatsioon!D76)</f>
        <v/>
      </c>
      <c r="E75" s="39" t="str">
        <f>IF(Eksplikatsioon!F76=0,"",Eksplikatsioon!F76)</f>
        <v/>
      </c>
      <c r="F75" s="39" t="str">
        <f>IF(Eksplikatsioon!G76=0,"",Eksplikatsioon!G76)</f>
        <v/>
      </c>
      <c r="G75" s="39" t="str">
        <f>IF(Eksplikatsioon!I76=0,"",Eksplikatsioon!I76)</f>
        <v/>
      </c>
      <c r="H75" s="39" t="str">
        <f>IF(Eksplikatsioon!J76=0,"",Eksplikatsioon!J76)</f>
        <v/>
      </c>
      <c r="I75" s="39" t="str">
        <f>IF(Eksplikatsioon!K76=0,"",Eksplikatsioon!K76)</f>
        <v/>
      </c>
    </row>
    <row r="76" spans="1:9" x14ac:dyDescent="0.25">
      <c r="A76" s="39" t="str">
        <f>IF(Eksplikatsioon!A77=0,"",Eksplikatsioon!A77)</f>
        <v/>
      </c>
      <c r="B76" s="39" t="str">
        <f>IF(Eksplikatsioon!B77=0,"",Eksplikatsioon!B77)</f>
        <v/>
      </c>
      <c r="C76" s="39" t="str">
        <f>IF(Eksplikatsioon!C77=0,"",Eksplikatsioon!C77)</f>
        <v/>
      </c>
      <c r="D76" s="39" t="str">
        <f>IF(Eksplikatsioon!D77=0,"",Eksplikatsioon!D77)</f>
        <v/>
      </c>
      <c r="E76" s="39" t="str">
        <f>IF(Eksplikatsioon!F77=0,"",Eksplikatsioon!F77)</f>
        <v/>
      </c>
      <c r="F76" s="39" t="str">
        <f>IF(Eksplikatsioon!G77=0,"",Eksplikatsioon!G77)</f>
        <v/>
      </c>
      <c r="G76" s="39" t="str">
        <f>IF(Eksplikatsioon!I77=0,"",Eksplikatsioon!I77)</f>
        <v/>
      </c>
      <c r="H76" s="39" t="str">
        <f>IF(Eksplikatsioon!J77=0,"",Eksplikatsioon!J77)</f>
        <v/>
      </c>
      <c r="I76" s="39" t="str">
        <f>IF(Eksplikatsioon!K77=0,"",Eksplikatsioon!K77)</f>
        <v/>
      </c>
    </row>
    <row r="77" spans="1:9" x14ac:dyDescent="0.25">
      <c r="A77" s="39" t="str">
        <f>IF(Eksplikatsioon!A78=0,"",Eksplikatsioon!A78)</f>
        <v/>
      </c>
      <c r="B77" s="39" t="str">
        <f>IF(Eksplikatsioon!B78=0,"",Eksplikatsioon!B78)</f>
        <v/>
      </c>
      <c r="C77" s="39" t="str">
        <f>IF(Eksplikatsioon!C78=0,"",Eksplikatsioon!C78)</f>
        <v/>
      </c>
      <c r="D77" s="39" t="str">
        <f>IF(Eksplikatsioon!D78=0,"",Eksplikatsioon!D78)</f>
        <v/>
      </c>
      <c r="E77" s="39" t="str">
        <f>IF(Eksplikatsioon!F78=0,"",Eksplikatsioon!F78)</f>
        <v/>
      </c>
      <c r="F77" s="39" t="str">
        <f>IF(Eksplikatsioon!G78=0,"",Eksplikatsioon!G78)</f>
        <v/>
      </c>
      <c r="G77" s="39" t="str">
        <f>IF(Eksplikatsioon!I78=0,"",Eksplikatsioon!I78)</f>
        <v/>
      </c>
      <c r="H77" s="39" t="str">
        <f>IF(Eksplikatsioon!J78=0,"",Eksplikatsioon!J78)</f>
        <v/>
      </c>
      <c r="I77" s="39" t="str">
        <f>IF(Eksplikatsioon!K78=0,"",Eksplikatsioon!K78)</f>
        <v/>
      </c>
    </row>
    <row r="78" spans="1:9" x14ac:dyDescent="0.25">
      <c r="A78" s="39" t="str">
        <f>IF(Eksplikatsioon!A79=0,"",Eksplikatsioon!A79)</f>
        <v/>
      </c>
      <c r="B78" s="39" t="str">
        <f>IF(Eksplikatsioon!B79=0,"",Eksplikatsioon!B79)</f>
        <v/>
      </c>
      <c r="C78" s="39" t="str">
        <f>IF(Eksplikatsioon!C79=0,"",Eksplikatsioon!C79)</f>
        <v/>
      </c>
      <c r="D78" s="39" t="str">
        <f>IF(Eksplikatsioon!D79=0,"",Eksplikatsioon!D79)</f>
        <v/>
      </c>
      <c r="E78" s="39" t="str">
        <f>IF(Eksplikatsioon!F79=0,"",Eksplikatsioon!F79)</f>
        <v/>
      </c>
      <c r="F78" s="39" t="str">
        <f>IF(Eksplikatsioon!G79=0,"",Eksplikatsioon!G79)</f>
        <v/>
      </c>
      <c r="G78" s="39" t="str">
        <f>IF(Eksplikatsioon!I79=0,"",Eksplikatsioon!I79)</f>
        <v/>
      </c>
      <c r="H78" s="39" t="str">
        <f>IF(Eksplikatsioon!J79=0,"",Eksplikatsioon!J79)</f>
        <v/>
      </c>
      <c r="I78" s="39" t="str">
        <f>IF(Eksplikatsioon!K79=0,"",Eksplikatsioon!K79)</f>
        <v/>
      </c>
    </row>
    <row r="79" spans="1:9" x14ac:dyDescent="0.25">
      <c r="A79" s="39" t="str">
        <f>IF(Eksplikatsioon!A80=0,"",Eksplikatsioon!A80)</f>
        <v/>
      </c>
      <c r="B79" s="39" t="str">
        <f>IF(Eksplikatsioon!B80=0,"",Eksplikatsioon!B80)</f>
        <v/>
      </c>
      <c r="C79" s="39" t="str">
        <f>IF(Eksplikatsioon!C80=0,"",Eksplikatsioon!C80)</f>
        <v/>
      </c>
      <c r="D79" s="39" t="str">
        <f>IF(Eksplikatsioon!D80=0,"",Eksplikatsioon!D80)</f>
        <v/>
      </c>
      <c r="E79" s="39" t="str">
        <f>IF(Eksplikatsioon!F80=0,"",Eksplikatsioon!F80)</f>
        <v/>
      </c>
      <c r="F79" s="39" t="str">
        <f>IF(Eksplikatsioon!G80=0,"",Eksplikatsioon!G80)</f>
        <v/>
      </c>
      <c r="G79" s="39" t="str">
        <f>IF(Eksplikatsioon!I80=0,"",Eksplikatsioon!I80)</f>
        <v/>
      </c>
      <c r="H79" s="39" t="str">
        <f>IF(Eksplikatsioon!J80=0,"",Eksplikatsioon!J80)</f>
        <v/>
      </c>
      <c r="I79" s="39" t="str">
        <f>IF(Eksplikatsioon!K80=0,"",Eksplikatsioon!K80)</f>
        <v/>
      </c>
    </row>
    <row r="80" spans="1:9" x14ac:dyDescent="0.25">
      <c r="A80" s="39" t="str">
        <f>IF(Eksplikatsioon!A81=0,"",Eksplikatsioon!A81)</f>
        <v/>
      </c>
      <c r="B80" s="39" t="str">
        <f>IF(Eksplikatsioon!B81=0,"",Eksplikatsioon!B81)</f>
        <v/>
      </c>
      <c r="C80" s="39" t="str">
        <f>IF(Eksplikatsioon!C81=0,"",Eksplikatsioon!C81)</f>
        <v/>
      </c>
      <c r="D80" s="39" t="str">
        <f>IF(Eksplikatsioon!D81=0,"",Eksplikatsioon!D81)</f>
        <v/>
      </c>
      <c r="E80" s="39" t="str">
        <f>IF(Eksplikatsioon!F81=0,"",Eksplikatsioon!F81)</f>
        <v/>
      </c>
      <c r="F80" s="39" t="str">
        <f>IF(Eksplikatsioon!G81=0,"",Eksplikatsioon!G81)</f>
        <v/>
      </c>
      <c r="G80" s="39" t="str">
        <f>IF(Eksplikatsioon!I81=0,"",Eksplikatsioon!I81)</f>
        <v/>
      </c>
      <c r="H80" s="39" t="str">
        <f>IF(Eksplikatsioon!J81=0,"",Eksplikatsioon!J81)</f>
        <v/>
      </c>
      <c r="I80" s="39" t="str">
        <f>IF(Eksplikatsioon!K81=0,"",Eksplikatsioon!K81)</f>
        <v/>
      </c>
    </row>
    <row r="81" spans="1:9" x14ac:dyDescent="0.25">
      <c r="A81" s="39" t="str">
        <f>IF(Eksplikatsioon!A82=0,"",Eksplikatsioon!A82)</f>
        <v/>
      </c>
      <c r="B81" s="39" t="str">
        <f>IF(Eksplikatsioon!B82=0,"",Eksplikatsioon!B82)</f>
        <v/>
      </c>
      <c r="C81" s="39" t="str">
        <f>IF(Eksplikatsioon!C82=0,"",Eksplikatsioon!C82)</f>
        <v/>
      </c>
      <c r="D81" s="39" t="str">
        <f>IF(Eksplikatsioon!D82=0,"",Eksplikatsioon!D82)</f>
        <v/>
      </c>
      <c r="E81" s="39" t="str">
        <f>IF(Eksplikatsioon!F82=0,"",Eksplikatsioon!F82)</f>
        <v/>
      </c>
      <c r="F81" s="39" t="str">
        <f>IF(Eksplikatsioon!G82=0,"",Eksplikatsioon!G82)</f>
        <v/>
      </c>
      <c r="G81" s="39" t="str">
        <f>IF(Eksplikatsioon!I82=0,"",Eksplikatsioon!I82)</f>
        <v/>
      </c>
      <c r="H81" s="39" t="str">
        <f>IF(Eksplikatsioon!J82=0,"",Eksplikatsioon!J82)</f>
        <v/>
      </c>
      <c r="I81" s="39" t="str">
        <f>IF(Eksplikatsioon!K82=0,"",Eksplikatsioon!K82)</f>
        <v/>
      </c>
    </row>
    <row r="82" spans="1:9" x14ac:dyDescent="0.25">
      <c r="A82" s="39" t="str">
        <f>IF(Eksplikatsioon!A83=0,"",Eksplikatsioon!A83)</f>
        <v/>
      </c>
      <c r="B82" s="39" t="str">
        <f>IF(Eksplikatsioon!B83=0,"",Eksplikatsioon!B83)</f>
        <v/>
      </c>
      <c r="C82" s="39" t="str">
        <f>IF(Eksplikatsioon!C83=0,"",Eksplikatsioon!C83)</f>
        <v/>
      </c>
      <c r="D82" s="39" t="str">
        <f>IF(Eksplikatsioon!D83=0,"",Eksplikatsioon!D83)</f>
        <v/>
      </c>
      <c r="E82" s="39" t="str">
        <f>IF(Eksplikatsioon!F83=0,"",Eksplikatsioon!F83)</f>
        <v/>
      </c>
      <c r="F82" s="39" t="str">
        <f>IF(Eksplikatsioon!G83=0,"",Eksplikatsioon!G83)</f>
        <v/>
      </c>
      <c r="G82" s="39" t="str">
        <f>IF(Eksplikatsioon!I83=0,"",Eksplikatsioon!I83)</f>
        <v/>
      </c>
      <c r="H82" s="39" t="str">
        <f>IF(Eksplikatsioon!J83=0,"",Eksplikatsioon!J83)</f>
        <v/>
      </c>
      <c r="I82" s="39" t="str">
        <f>IF(Eksplikatsioon!K83=0,"",Eksplikatsioon!K83)</f>
        <v/>
      </c>
    </row>
    <row r="83" spans="1:9" x14ac:dyDescent="0.25">
      <c r="A83" s="39" t="str">
        <f>IF(Eksplikatsioon!A84=0,"",Eksplikatsioon!A84)</f>
        <v/>
      </c>
      <c r="B83" s="39" t="str">
        <f>IF(Eksplikatsioon!B84=0,"",Eksplikatsioon!B84)</f>
        <v/>
      </c>
      <c r="C83" s="39" t="str">
        <f>IF(Eksplikatsioon!C84=0,"",Eksplikatsioon!C84)</f>
        <v/>
      </c>
      <c r="D83" s="39" t="str">
        <f>IF(Eksplikatsioon!D84=0,"",Eksplikatsioon!D84)</f>
        <v/>
      </c>
      <c r="E83" s="39" t="str">
        <f>IF(Eksplikatsioon!F84=0,"",Eksplikatsioon!F84)</f>
        <v/>
      </c>
      <c r="F83" s="39" t="str">
        <f>IF(Eksplikatsioon!G84=0,"",Eksplikatsioon!G84)</f>
        <v/>
      </c>
      <c r="G83" s="39" t="str">
        <f>IF(Eksplikatsioon!I84=0,"",Eksplikatsioon!I84)</f>
        <v/>
      </c>
      <c r="H83" s="39" t="str">
        <f>IF(Eksplikatsioon!J84=0,"",Eksplikatsioon!J84)</f>
        <v/>
      </c>
      <c r="I83" s="39" t="str">
        <f>IF(Eksplikatsioon!K84=0,"",Eksplikatsioon!K84)</f>
        <v/>
      </c>
    </row>
    <row r="84" spans="1:9" x14ac:dyDescent="0.25">
      <c r="A84" s="39" t="str">
        <f>IF(Eksplikatsioon!A85=0,"",Eksplikatsioon!A85)</f>
        <v/>
      </c>
      <c r="B84" s="39" t="str">
        <f>IF(Eksplikatsioon!B85=0,"",Eksplikatsioon!B85)</f>
        <v/>
      </c>
      <c r="C84" s="39" t="str">
        <f>IF(Eksplikatsioon!C85=0,"",Eksplikatsioon!C85)</f>
        <v/>
      </c>
      <c r="D84" s="39" t="str">
        <f>IF(Eksplikatsioon!D85=0,"",Eksplikatsioon!D85)</f>
        <v/>
      </c>
      <c r="E84" s="39" t="str">
        <f>IF(Eksplikatsioon!F85=0,"",Eksplikatsioon!F85)</f>
        <v/>
      </c>
      <c r="F84" s="39" t="str">
        <f>IF(Eksplikatsioon!G85=0,"",Eksplikatsioon!G85)</f>
        <v/>
      </c>
      <c r="G84" s="39" t="str">
        <f>IF(Eksplikatsioon!I85=0,"",Eksplikatsioon!I85)</f>
        <v/>
      </c>
      <c r="H84" s="39" t="str">
        <f>IF(Eksplikatsioon!J85=0,"",Eksplikatsioon!J85)</f>
        <v/>
      </c>
      <c r="I84" s="39" t="str">
        <f>IF(Eksplikatsioon!K85=0,"",Eksplikatsioon!K85)</f>
        <v/>
      </c>
    </row>
    <row r="85" spans="1:9" x14ac:dyDescent="0.25">
      <c r="A85" s="39" t="str">
        <f>IF(Eksplikatsioon!A86=0,"",Eksplikatsioon!A86)</f>
        <v/>
      </c>
      <c r="B85" s="39" t="str">
        <f>IF(Eksplikatsioon!B86=0,"",Eksplikatsioon!B86)</f>
        <v/>
      </c>
      <c r="C85" s="39" t="str">
        <f>IF(Eksplikatsioon!C86=0,"",Eksplikatsioon!C86)</f>
        <v/>
      </c>
      <c r="D85" s="39" t="str">
        <f>IF(Eksplikatsioon!D86=0,"",Eksplikatsioon!D86)</f>
        <v/>
      </c>
      <c r="E85" s="39" t="str">
        <f>IF(Eksplikatsioon!F86=0,"",Eksplikatsioon!F86)</f>
        <v/>
      </c>
      <c r="F85" s="39" t="str">
        <f>IF(Eksplikatsioon!G86=0,"",Eksplikatsioon!G86)</f>
        <v/>
      </c>
      <c r="G85" s="39" t="str">
        <f>IF(Eksplikatsioon!I86=0,"",Eksplikatsioon!I86)</f>
        <v/>
      </c>
      <c r="H85" s="39" t="str">
        <f>IF(Eksplikatsioon!J86=0,"",Eksplikatsioon!J86)</f>
        <v/>
      </c>
      <c r="I85" s="39" t="str">
        <f>IF(Eksplikatsioon!K86=0,"",Eksplikatsioon!K86)</f>
        <v/>
      </c>
    </row>
    <row r="86" spans="1:9" x14ac:dyDescent="0.25">
      <c r="A86" s="39" t="str">
        <f>IF(Eksplikatsioon!A87=0,"",Eksplikatsioon!A87)</f>
        <v/>
      </c>
      <c r="B86" s="39" t="str">
        <f>IF(Eksplikatsioon!B87=0,"",Eksplikatsioon!B87)</f>
        <v/>
      </c>
      <c r="C86" s="39" t="str">
        <f>IF(Eksplikatsioon!C87=0,"",Eksplikatsioon!C87)</f>
        <v/>
      </c>
      <c r="D86" s="39" t="str">
        <f>IF(Eksplikatsioon!D87=0,"",Eksplikatsioon!D87)</f>
        <v/>
      </c>
      <c r="E86" s="39" t="str">
        <f>IF(Eksplikatsioon!F87=0,"",Eksplikatsioon!F87)</f>
        <v/>
      </c>
      <c r="F86" s="39" t="str">
        <f>IF(Eksplikatsioon!G87=0,"",Eksplikatsioon!G87)</f>
        <v/>
      </c>
      <c r="G86" s="39" t="str">
        <f>IF(Eksplikatsioon!I87=0,"",Eksplikatsioon!I87)</f>
        <v/>
      </c>
      <c r="H86" s="39" t="str">
        <f>IF(Eksplikatsioon!J87=0,"",Eksplikatsioon!J87)</f>
        <v/>
      </c>
      <c r="I86" s="39" t="str">
        <f>IF(Eksplikatsioon!K87=0,"",Eksplikatsioon!K87)</f>
        <v/>
      </c>
    </row>
    <row r="87" spans="1:9" x14ac:dyDescent="0.25">
      <c r="A87" s="39" t="str">
        <f>IF(Eksplikatsioon!A88=0,"",Eksplikatsioon!A88)</f>
        <v/>
      </c>
      <c r="B87" s="39" t="str">
        <f>IF(Eksplikatsioon!B88=0,"",Eksplikatsioon!B88)</f>
        <v/>
      </c>
      <c r="C87" s="39" t="str">
        <f>IF(Eksplikatsioon!C88=0,"",Eksplikatsioon!C88)</f>
        <v/>
      </c>
      <c r="D87" s="39" t="str">
        <f>IF(Eksplikatsioon!D88=0,"",Eksplikatsioon!D88)</f>
        <v/>
      </c>
      <c r="E87" s="39" t="str">
        <f>IF(Eksplikatsioon!F88=0,"",Eksplikatsioon!F88)</f>
        <v/>
      </c>
      <c r="F87" s="39" t="str">
        <f>IF(Eksplikatsioon!G88=0,"",Eksplikatsioon!G88)</f>
        <v/>
      </c>
      <c r="G87" s="39" t="str">
        <f>IF(Eksplikatsioon!I88=0,"",Eksplikatsioon!I88)</f>
        <v/>
      </c>
      <c r="H87" s="39" t="str">
        <f>IF(Eksplikatsioon!J88=0,"",Eksplikatsioon!J88)</f>
        <v/>
      </c>
      <c r="I87" s="39" t="str">
        <f>IF(Eksplikatsioon!K88=0,"",Eksplikatsioon!K88)</f>
        <v/>
      </c>
    </row>
    <row r="88" spans="1:9" x14ac:dyDescent="0.25">
      <c r="A88" s="39" t="str">
        <f>IF(Eksplikatsioon!A89=0,"",Eksplikatsioon!A89)</f>
        <v/>
      </c>
      <c r="B88" s="39" t="str">
        <f>IF(Eksplikatsioon!B89=0,"",Eksplikatsioon!B89)</f>
        <v/>
      </c>
      <c r="C88" s="39" t="str">
        <f>IF(Eksplikatsioon!C89=0,"",Eksplikatsioon!C89)</f>
        <v/>
      </c>
      <c r="D88" s="39" t="str">
        <f>IF(Eksplikatsioon!D89=0,"",Eksplikatsioon!D89)</f>
        <v/>
      </c>
      <c r="E88" s="39" t="str">
        <f>IF(Eksplikatsioon!F89=0,"",Eksplikatsioon!F89)</f>
        <v/>
      </c>
      <c r="F88" s="39" t="str">
        <f>IF(Eksplikatsioon!G89=0,"",Eksplikatsioon!G89)</f>
        <v/>
      </c>
      <c r="G88" s="39" t="str">
        <f>IF(Eksplikatsioon!I89=0,"",Eksplikatsioon!I89)</f>
        <v/>
      </c>
      <c r="H88" s="39" t="str">
        <f>IF(Eksplikatsioon!J89=0,"",Eksplikatsioon!J89)</f>
        <v/>
      </c>
      <c r="I88" s="39" t="str">
        <f>IF(Eksplikatsioon!K89=0,"",Eksplikatsioon!K89)</f>
        <v/>
      </c>
    </row>
    <row r="89" spans="1:9" x14ac:dyDescent="0.25">
      <c r="A89" s="39" t="str">
        <f>IF(Eksplikatsioon!A90=0,"",Eksplikatsioon!A90)</f>
        <v/>
      </c>
      <c r="B89" s="39" t="str">
        <f>IF(Eksplikatsioon!B90=0,"",Eksplikatsioon!B90)</f>
        <v/>
      </c>
      <c r="C89" s="39" t="str">
        <f>IF(Eksplikatsioon!C90=0,"",Eksplikatsioon!C90)</f>
        <v/>
      </c>
      <c r="D89" s="39" t="str">
        <f>IF(Eksplikatsioon!D90=0,"",Eksplikatsioon!D90)</f>
        <v/>
      </c>
      <c r="E89" s="39" t="str">
        <f>IF(Eksplikatsioon!F90=0,"",Eksplikatsioon!F90)</f>
        <v/>
      </c>
      <c r="F89" s="39" t="str">
        <f>IF(Eksplikatsioon!G90=0,"",Eksplikatsioon!G90)</f>
        <v/>
      </c>
      <c r="G89" s="39" t="str">
        <f>IF(Eksplikatsioon!I90=0,"",Eksplikatsioon!I90)</f>
        <v/>
      </c>
      <c r="H89" s="39" t="str">
        <f>IF(Eksplikatsioon!J90=0,"",Eksplikatsioon!J90)</f>
        <v/>
      </c>
      <c r="I89" s="39" t="str">
        <f>IF(Eksplikatsioon!K90=0,"",Eksplikatsioon!K90)</f>
        <v/>
      </c>
    </row>
    <row r="90" spans="1:9" x14ac:dyDescent="0.25">
      <c r="A90" s="39" t="str">
        <f>IF(Eksplikatsioon!A91=0,"",Eksplikatsioon!A91)</f>
        <v/>
      </c>
      <c r="B90" s="39" t="str">
        <f>IF(Eksplikatsioon!B91=0,"",Eksplikatsioon!B91)</f>
        <v/>
      </c>
      <c r="C90" s="39" t="str">
        <f>IF(Eksplikatsioon!C91=0,"",Eksplikatsioon!C91)</f>
        <v/>
      </c>
      <c r="D90" s="39" t="str">
        <f>IF(Eksplikatsioon!D91=0,"",Eksplikatsioon!D91)</f>
        <v/>
      </c>
      <c r="E90" s="39" t="str">
        <f>IF(Eksplikatsioon!F91=0,"",Eksplikatsioon!F91)</f>
        <v/>
      </c>
      <c r="F90" s="39" t="str">
        <f>IF(Eksplikatsioon!G91=0,"",Eksplikatsioon!G91)</f>
        <v/>
      </c>
      <c r="G90" s="39" t="str">
        <f>IF(Eksplikatsioon!I91=0,"",Eksplikatsioon!I91)</f>
        <v/>
      </c>
      <c r="H90" s="39" t="str">
        <f>IF(Eksplikatsioon!J91=0,"",Eksplikatsioon!J91)</f>
        <v/>
      </c>
      <c r="I90" s="39" t="str">
        <f>IF(Eksplikatsioon!K91=0,"",Eksplikatsioon!K91)</f>
        <v/>
      </c>
    </row>
    <row r="91" spans="1:9" x14ac:dyDescent="0.25">
      <c r="A91" s="39" t="str">
        <f>IF(Eksplikatsioon!A92=0,"",Eksplikatsioon!A92)</f>
        <v/>
      </c>
      <c r="B91" s="39" t="str">
        <f>IF(Eksplikatsioon!B92=0,"",Eksplikatsioon!B92)</f>
        <v/>
      </c>
      <c r="C91" s="39" t="str">
        <f>IF(Eksplikatsioon!C92=0,"",Eksplikatsioon!C92)</f>
        <v/>
      </c>
      <c r="D91" s="39" t="str">
        <f>IF(Eksplikatsioon!D92=0,"",Eksplikatsioon!D92)</f>
        <v/>
      </c>
      <c r="E91" s="39" t="str">
        <f>IF(Eksplikatsioon!F92=0,"",Eksplikatsioon!F92)</f>
        <v/>
      </c>
      <c r="F91" s="39" t="str">
        <f>IF(Eksplikatsioon!G92=0,"",Eksplikatsioon!G92)</f>
        <v/>
      </c>
      <c r="G91" s="39" t="str">
        <f>IF(Eksplikatsioon!I92=0,"",Eksplikatsioon!I92)</f>
        <v/>
      </c>
      <c r="H91" s="39" t="str">
        <f>IF(Eksplikatsioon!J92=0,"",Eksplikatsioon!J92)</f>
        <v/>
      </c>
      <c r="I91" s="39" t="str">
        <f>IF(Eksplikatsioon!K92=0,"",Eksplikatsioon!K92)</f>
        <v/>
      </c>
    </row>
    <row r="92" spans="1:9" x14ac:dyDescent="0.25">
      <c r="A92" s="39" t="str">
        <f>IF(Eksplikatsioon!A93=0,"",Eksplikatsioon!A93)</f>
        <v/>
      </c>
      <c r="B92" s="39" t="str">
        <f>IF(Eksplikatsioon!B93=0,"",Eksplikatsioon!B93)</f>
        <v/>
      </c>
      <c r="C92" s="39" t="str">
        <f>IF(Eksplikatsioon!C93=0,"",Eksplikatsioon!C93)</f>
        <v/>
      </c>
      <c r="D92" s="39" t="str">
        <f>IF(Eksplikatsioon!D93=0,"",Eksplikatsioon!D93)</f>
        <v/>
      </c>
      <c r="E92" s="39" t="str">
        <f>IF(Eksplikatsioon!F93=0,"",Eksplikatsioon!F93)</f>
        <v/>
      </c>
      <c r="F92" s="39" t="str">
        <f>IF(Eksplikatsioon!G93=0,"",Eksplikatsioon!G93)</f>
        <v/>
      </c>
      <c r="G92" s="39" t="str">
        <f>IF(Eksplikatsioon!I93=0,"",Eksplikatsioon!I93)</f>
        <v/>
      </c>
      <c r="H92" s="39" t="str">
        <f>IF(Eksplikatsioon!J93=0,"",Eksplikatsioon!J93)</f>
        <v/>
      </c>
      <c r="I92" s="39" t="str">
        <f>IF(Eksplikatsioon!K93=0,"",Eksplikatsioon!K93)</f>
        <v/>
      </c>
    </row>
    <row r="93" spans="1:9" x14ac:dyDescent="0.25">
      <c r="A93" s="39" t="str">
        <f>IF(Eksplikatsioon!A94=0,"",Eksplikatsioon!A94)</f>
        <v/>
      </c>
      <c r="B93" s="39" t="str">
        <f>IF(Eksplikatsioon!B94=0,"",Eksplikatsioon!B94)</f>
        <v/>
      </c>
      <c r="C93" s="39" t="str">
        <f>IF(Eksplikatsioon!C94=0,"",Eksplikatsioon!C94)</f>
        <v/>
      </c>
      <c r="D93" s="39" t="str">
        <f>IF(Eksplikatsioon!D94=0,"",Eksplikatsioon!D94)</f>
        <v/>
      </c>
      <c r="E93" s="39" t="str">
        <f>IF(Eksplikatsioon!F94=0,"",Eksplikatsioon!F94)</f>
        <v/>
      </c>
      <c r="F93" s="39" t="str">
        <f>IF(Eksplikatsioon!G94=0,"",Eksplikatsioon!G94)</f>
        <v/>
      </c>
      <c r="G93" s="39" t="str">
        <f>IF(Eksplikatsioon!I94=0,"",Eksplikatsioon!I94)</f>
        <v/>
      </c>
      <c r="H93" s="39" t="str">
        <f>IF(Eksplikatsioon!J94=0,"",Eksplikatsioon!J94)</f>
        <v/>
      </c>
      <c r="I93" s="39" t="str">
        <f>IF(Eksplikatsioon!K94=0,"",Eksplikatsioon!K94)</f>
        <v/>
      </c>
    </row>
    <row r="94" spans="1:9" x14ac:dyDescent="0.25">
      <c r="A94" s="39" t="str">
        <f>IF(Eksplikatsioon!A95=0,"",Eksplikatsioon!A95)</f>
        <v/>
      </c>
      <c r="B94" s="39" t="str">
        <f>IF(Eksplikatsioon!B95=0,"",Eksplikatsioon!B95)</f>
        <v/>
      </c>
      <c r="C94" s="39" t="str">
        <f>IF(Eksplikatsioon!C95=0,"",Eksplikatsioon!C95)</f>
        <v/>
      </c>
      <c r="D94" s="39" t="str">
        <f>IF(Eksplikatsioon!D95=0,"",Eksplikatsioon!D95)</f>
        <v/>
      </c>
      <c r="E94" s="39" t="str">
        <f>IF(Eksplikatsioon!F95=0,"",Eksplikatsioon!F95)</f>
        <v/>
      </c>
      <c r="F94" s="39" t="str">
        <f>IF(Eksplikatsioon!G95=0,"",Eksplikatsioon!G95)</f>
        <v/>
      </c>
      <c r="G94" s="39" t="str">
        <f>IF(Eksplikatsioon!I95=0,"",Eksplikatsioon!I95)</f>
        <v/>
      </c>
      <c r="H94" s="39" t="str">
        <f>IF(Eksplikatsioon!J95=0,"",Eksplikatsioon!J95)</f>
        <v/>
      </c>
      <c r="I94" s="39" t="str">
        <f>IF(Eksplikatsioon!K95=0,"",Eksplikatsioon!K95)</f>
        <v/>
      </c>
    </row>
    <row r="95" spans="1:9" x14ac:dyDescent="0.25">
      <c r="A95" s="39" t="str">
        <f>IF(Eksplikatsioon!A96=0,"",Eksplikatsioon!A96)</f>
        <v/>
      </c>
      <c r="B95" s="39" t="str">
        <f>IF(Eksplikatsioon!B96=0,"",Eksplikatsioon!B96)</f>
        <v/>
      </c>
      <c r="C95" s="39" t="str">
        <f>IF(Eksplikatsioon!C96=0,"",Eksplikatsioon!C96)</f>
        <v/>
      </c>
      <c r="D95" s="39" t="str">
        <f>IF(Eksplikatsioon!D96=0,"",Eksplikatsioon!D96)</f>
        <v/>
      </c>
      <c r="E95" s="39" t="str">
        <f>IF(Eksplikatsioon!F96=0,"",Eksplikatsioon!F96)</f>
        <v/>
      </c>
      <c r="F95" s="39" t="str">
        <f>IF(Eksplikatsioon!G96=0,"",Eksplikatsioon!G96)</f>
        <v/>
      </c>
      <c r="G95" s="39" t="str">
        <f>IF(Eksplikatsioon!I96=0,"",Eksplikatsioon!I96)</f>
        <v/>
      </c>
      <c r="H95" s="39" t="str">
        <f>IF(Eksplikatsioon!J96=0,"",Eksplikatsioon!J96)</f>
        <v/>
      </c>
      <c r="I95" s="39" t="str">
        <f>IF(Eksplikatsioon!K96=0,"",Eksplikatsioon!K96)</f>
        <v/>
      </c>
    </row>
    <row r="96" spans="1:9" x14ac:dyDescent="0.25">
      <c r="A96" s="39" t="str">
        <f>IF(Eksplikatsioon!A97=0,"",Eksplikatsioon!A97)</f>
        <v/>
      </c>
      <c r="B96" s="39" t="str">
        <f>IF(Eksplikatsioon!B97=0,"",Eksplikatsioon!B97)</f>
        <v/>
      </c>
      <c r="C96" s="39" t="str">
        <f>IF(Eksplikatsioon!C97=0,"",Eksplikatsioon!C97)</f>
        <v/>
      </c>
      <c r="D96" s="39" t="str">
        <f>IF(Eksplikatsioon!D97=0,"",Eksplikatsioon!D97)</f>
        <v/>
      </c>
      <c r="E96" s="39" t="str">
        <f>IF(Eksplikatsioon!F97=0,"",Eksplikatsioon!F97)</f>
        <v/>
      </c>
      <c r="F96" s="39" t="str">
        <f>IF(Eksplikatsioon!G97=0,"",Eksplikatsioon!G97)</f>
        <v/>
      </c>
      <c r="G96" s="39" t="str">
        <f>IF(Eksplikatsioon!I97=0,"",Eksplikatsioon!I97)</f>
        <v/>
      </c>
      <c r="H96" s="39" t="str">
        <f>IF(Eksplikatsioon!J97=0,"",Eksplikatsioon!J97)</f>
        <v/>
      </c>
      <c r="I96" s="39" t="str">
        <f>IF(Eksplikatsioon!K97=0,"",Eksplikatsioon!K97)</f>
        <v/>
      </c>
    </row>
    <row r="97" spans="1:9" x14ac:dyDescent="0.25">
      <c r="A97" s="39" t="str">
        <f>IF(Eksplikatsioon!A98=0,"",Eksplikatsioon!A98)</f>
        <v/>
      </c>
      <c r="B97" s="39" t="str">
        <f>IF(Eksplikatsioon!B98=0,"",Eksplikatsioon!B98)</f>
        <v/>
      </c>
      <c r="C97" s="39" t="str">
        <f>IF(Eksplikatsioon!C98=0,"",Eksplikatsioon!C98)</f>
        <v/>
      </c>
      <c r="D97" s="39" t="str">
        <f>IF(Eksplikatsioon!D98=0,"",Eksplikatsioon!D98)</f>
        <v/>
      </c>
      <c r="E97" s="39" t="str">
        <f>IF(Eksplikatsioon!F98=0,"",Eksplikatsioon!F98)</f>
        <v/>
      </c>
      <c r="F97" s="39" t="str">
        <f>IF(Eksplikatsioon!G98=0,"",Eksplikatsioon!G98)</f>
        <v/>
      </c>
      <c r="G97" s="39" t="str">
        <f>IF(Eksplikatsioon!I98=0,"",Eksplikatsioon!I98)</f>
        <v/>
      </c>
      <c r="H97" s="39" t="str">
        <f>IF(Eksplikatsioon!J98=0,"",Eksplikatsioon!J98)</f>
        <v/>
      </c>
      <c r="I97" s="39" t="str">
        <f>IF(Eksplikatsioon!K98=0,"",Eksplikatsioon!K98)</f>
        <v/>
      </c>
    </row>
    <row r="98" spans="1:9" x14ac:dyDescent="0.25">
      <c r="A98" s="39" t="str">
        <f>IF(Eksplikatsioon!A99=0,"",Eksplikatsioon!A99)</f>
        <v/>
      </c>
      <c r="B98" s="39" t="str">
        <f>IF(Eksplikatsioon!B99=0,"",Eksplikatsioon!B99)</f>
        <v/>
      </c>
      <c r="C98" s="39" t="str">
        <f>IF(Eksplikatsioon!C99=0,"",Eksplikatsioon!C99)</f>
        <v/>
      </c>
      <c r="D98" s="39" t="str">
        <f>IF(Eksplikatsioon!D99=0,"",Eksplikatsioon!D99)</f>
        <v/>
      </c>
      <c r="E98" s="39" t="str">
        <f>IF(Eksplikatsioon!F99=0,"",Eksplikatsioon!F99)</f>
        <v/>
      </c>
      <c r="F98" s="39" t="str">
        <f>IF(Eksplikatsioon!G99=0,"",Eksplikatsioon!G99)</f>
        <v/>
      </c>
      <c r="G98" s="39" t="str">
        <f>IF(Eksplikatsioon!I99=0,"",Eksplikatsioon!I99)</f>
        <v/>
      </c>
      <c r="H98" s="39" t="str">
        <f>IF(Eksplikatsioon!J99=0,"",Eksplikatsioon!J99)</f>
        <v/>
      </c>
      <c r="I98" s="39" t="str">
        <f>IF(Eksplikatsioon!K99=0,"",Eksplikatsioon!K99)</f>
        <v/>
      </c>
    </row>
    <row r="99" spans="1:9" x14ac:dyDescent="0.25">
      <c r="A99" s="39" t="str">
        <f>IF(Eksplikatsioon!A100=0,"",Eksplikatsioon!A100)</f>
        <v/>
      </c>
      <c r="B99" s="39" t="str">
        <f>IF(Eksplikatsioon!B100=0,"",Eksplikatsioon!B100)</f>
        <v/>
      </c>
      <c r="C99" s="39" t="str">
        <f>IF(Eksplikatsioon!C100=0,"",Eksplikatsioon!C100)</f>
        <v/>
      </c>
      <c r="D99" s="39" t="str">
        <f>IF(Eksplikatsioon!D100=0,"",Eksplikatsioon!D100)</f>
        <v/>
      </c>
      <c r="E99" s="39" t="str">
        <f>IF(Eksplikatsioon!F100=0,"",Eksplikatsioon!F100)</f>
        <v/>
      </c>
      <c r="F99" s="39" t="str">
        <f>IF(Eksplikatsioon!G100=0,"",Eksplikatsioon!G100)</f>
        <v/>
      </c>
      <c r="G99" s="39" t="str">
        <f>IF(Eksplikatsioon!I100=0,"",Eksplikatsioon!I100)</f>
        <v/>
      </c>
      <c r="H99" s="39" t="str">
        <f>IF(Eksplikatsioon!J100=0,"",Eksplikatsioon!J100)</f>
        <v/>
      </c>
      <c r="I99" s="39" t="str">
        <f>IF(Eksplikatsioon!K100=0,"",Eksplikatsioon!K100)</f>
        <v/>
      </c>
    </row>
    <row r="100" spans="1:9" x14ac:dyDescent="0.25">
      <c r="A100" s="39" t="str">
        <f>IF(Eksplikatsioon!A101=0,"",Eksplikatsioon!A101)</f>
        <v/>
      </c>
      <c r="B100" s="39" t="str">
        <f>IF(Eksplikatsioon!B101=0,"",Eksplikatsioon!B101)</f>
        <v/>
      </c>
      <c r="C100" s="39" t="str">
        <f>IF(Eksplikatsioon!C101=0,"",Eksplikatsioon!C101)</f>
        <v/>
      </c>
      <c r="D100" s="39" t="str">
        <f>IF(Eksplikatsioon!D101=0,"",Eksplikatsioon!D101)</f>
        <v/>
      </c>
      <c r="E100" s="39" t="str">
        <f>IF(Eksplikatsioon!F101=0,"",Eksplikatsioon!F101)</f>
        <v/>
      </c>
      <c r="F100" s="39" t="str">
        <f>IF(Eksplikatsioon!G101=0,"",Eksplikatsioon!G101)</f>
        <v/>
      </c>
      <c r="G100" s="39" t="str">
        <f>IF(Eksplikatsioon!I101=0,"",Eksplikatsioon!I101)</f>
        <v/>
      </c>
      <c r="H100" s="39" t="str">
        <f>IF(Eksplikatsioon!J101=0,"",Eksplikatsioon!J101)</f>
        <v/>
      </c>
      <c r="I100" s="39" t="str">
        <f>IF(Eksplikatsioon!K101=0,"",Eksplikatsioon!K101)</f>
        <v/>
      </c>
    </row>
    <row r="101" spans="1:9" x14ac:dyDescent="0.25">
      <c r="A101" s="39" t="str">
        <f>IF(Eksplikatsioon!A102=0,"",Eksplikatsioon!A102)</f>
        <v/>
      </c>
      <c r="B101" s="39" t="str">
        <f>IF(Eksplikatsioon!B102=0,"",Eksplikatsioon!B102)</f>
        <v/>
      </c>
      <c r="C101" s="39" t="str">
        <f>IF(Eksplikatsioon!C102=0,"",Eksplikatsioon!C102)</f>
        <v/>
      </c>
      <c r="D101" s="39" t="str">
        <f>IF(Eksplikatsioon!D102=0,"",Eksplikatsioon!D102)</f>
        <v/>
      </c>
      <c r="E101" s="39" t="str">
        <f>IF(Eksplikatsioon!F102=0,"",Eksplikatsioon!F102)</f>
        <v/>
      </c>
      <c r="F101" s="39" t="str">
        <f>IF(Eksplikatsioon!G102=0,"",Eksplikatsioon!G102)</f>
        <v/>
      </c>
      <c r="G101" s="39" t="str">
        <f>IF(Eksplikatsioon!I102=0,"",Eksplikatsioon!I102)</f>
        <v/>
      </c>
      <c r="H101" s="39" t="str">
        <f>IF(Eksplikatsioon!J102=0,"",Eksplikatsioon!J102)</f>
        <v/>
      </c>
      <c r="I101" s="39" t="str">
        <f>IF(Eksplikatsioon!K102=0,"",Eksplikatsioon!K102)</f>
        <v/>
      </c>
    </row>
    <row r="102" spans="1:9" x14ac:dyDescent="0.25">
      <c r="A102" s="39" t="str">
        <f>IF(Eksplikatsioon!A103=0,"",Eksplikatsioon!A103)</f>
        <v/>
      </c>
      <c r="B102" s="39" t="str">
        <f>IF(Eksplikatsioon!B103=0,"",Eksplikatsioon!B103)</f>
        <v/>
      </c>
      <c r="C102" s="39" t="str">
        <f>IF(Eksplikatsioon!C103=0,"",Eksplikatsioon!C103)</f>
        <v/>
      </c>
      <c r="D102" s="39" t="str">
        <f>IF(Eksplikatsioon!D103=0,"",Eksplikatsioon!D103)</f>
        <v/>
      </c>
      <c r="E102" s="39" t="str">
        <f>IF(Eksplikatsioon!F103=0,"",Eksplikatsioon!F103)</f>
        <v/>
      </c>
      <c r="F102" s="39" t="str">
        <f>IF(Eksplikatsioon!G103=0,"",Eksplikatsioon!G103)</f>
        <v/>
      </c>
      <c r="G102" s="39" t="str">
        <f>IF(Eksplikatsioon!I103=0,"",Eksplikatsioon!I103)</f>
        <v/>
      </c>
      <c r="H102" s="39" t="str">
        <f>IF(Eksplikatsioon!J103=0,"",Eksplikatsioon!J103)</f>
        <v/>
      </c>
      <c r="I102" s="39" t="str">
        <f>IF(Eksplikatsioon!K103=0,"",Eksplikatsioon!K103)</f>
        <v/>
      </c>
    </row>
    <row r="103" spans="1:9" x14ac:dyDescent="0.25">
      <c r="A103" s="39" t="str">
        <f>IF(Eksplikatsioon!A104=0,"",Eksplikatsioon!A104)</f>
        <v/>
      </c>
      <c r="B103" s="39" t="str">
        <f>IF(Eksplikatsioon!B104=0,"",Eksplikatsioon!B104)</f>
        <v/>
      </c>
      <c r="C103" s="39" t="str">
        <f>IF(Eksplikatsioon!C104=0,"",Eksplikatsioon!C104)</f>
        <v/>
      </c>
      <c r="D103" s="39" t="str">
        <f>IF(Eksplikatsioon!D104=0,"",Eksplikatsioon!D104)</f>
        <v/>
      </c>
      <c r="E103" s="39" t="str">
        <f>IF(Eksplikatsioon!F104=0,"",Eksplikatsioon!F104)</f>
        <v/>
      </c>
      <c r="F103" s="39" t="str">
        <f>IF(Eksplikatsioon!G104=0,"",Eksplikatsioon!G104)</f>
        <v/>
      </c>
      <c r="G103" s="39" t="str">
        <f>IF(Eksplikatsioon!I104=0,"",Eksplikatsioon!I104)</f>
        <v/>
      </c>
      <c r="H103" s="39" t="str">
        <f>IF(Eksplikatsioon!J104=0,"",Eksplikatsioon!J104)</f>
        <v/>
      </c>
      <c r="I103" s="39" t="str">
        <f>IF(Eksplikatsioon!K104=0,"",Eksplikatsioon!K104)</f>
        <v/>
      </c>
    </row>
    <row r="104" spans="1:9" x14ac:dyDescent="0.25">
      <c r="A104" s="39" t="str">
        <f>IF(Eksplikatsioon!A105=0,"",Eksplikatsioon!A105)</f>
        <v/>
      </c>
      <c r="B104" s="39" t="str">
        <f>IF(Eksplikatsioon!B105=0,"",Eksplikatsioon!B105)</f>
        <v/>
      </c>
      <c r="C104" s="39" t="str">
        <f>IF(Eksplikatsioon!C105=0,"",Eksplikatsioon!C105)</f>
        <v/>
      </c>
      <c r="D104" s="39" t="str">
        <f>IF(Eksplikatsioon!D105=0,"",Eksplikatsioon!D105)</f>
        <v/>
      </c>
      <c r="E104" s="39" t="str">
        <f>IF(Eksplikatsioon!F105=0,"",Eksplikatsioon!F105)</f>
        <v/>
      </c>
      <c r="F104" s="39" t="str">
        <f>IF(Eksplikatsioon!G105=0,"",Eksplikatsioon!G105)</f>
        <v/>
      </c>
      <c r="G104" s="39" t="str">
        <f>IF(Eksplikatsioon!I105=0,"",Eksplikatsioon!I105)</f>
        <v/>
      </c>
      <c r="H104" s="39" t="str">
        <f>IF(Eksplikatsioon!J105=0,"",Eksplikatsioon!J105)</f>
        <v/>
      </c>
      <c r="I104" s="39" t="str">
        <f>IF(Eksplikatsioon!K105=0,"",Eksplikatsioon!K105)</f>
        <v/>
      </c>
    </row>
    <row r="105" spans="1:9" x14ac:dyDescent="0.25">
      <c r="A105" s="39" t="str">
        <f>IF(Eksplikatsioon!A106=0,"",Eksplikatsioon!A106)</f>
        <v/>
      </c>
      <c r="B105" s="39" t="str">
        <f>IF(Eksplikatsioon!B106=0,"",Eksplikatsioon!B106)</f>
        <v/>
      </c>
      <c r="C105" s="39" t="str">
        <f>IF(Eksplikatsioon!C106=0,"",Eksplikatsioon!C106)</f>
        <v/>
      </c>
      <c r="D105" s="39" t="str">
        <f>IF(Eksplikatsioon!D106=0,"",Eksplikatsioon!D106)</f>
        <v/>
      </c>
      <c r="E105" s="39" t="str">
        <f>IF(Eksplikatsioon!F106=0,"",Eksplikatsioon!F106)</f>
        <v/>
      </c>
      <c r="F105" s="39" t="str">
        <f>IF(Eksplikatsioon!G106=0,"",Eksplikatsioon!G106)</f>
        <v/>
      </c>
      <c r="G105" s="39" t="str">
        <f>IF(Eksplikatsioon!I106=0,"",Eksplikatsioon!I106)</f>
        <v/>
      </c>
      <c r="H105" s="39" t="str">
        <f>IF(Eksplikatsioon!J106=0,"",Eksplikatsioon!J106)</f>
        <v/>
      </c>
      <c r="I105" s="39" t="str">
        <f>IF(Eksplikatsioon!K106=0,"",Eksplikatsioon!K106)</f>
        <v/>
      </c>
    </row>
    <row r="106" spans="1:9" x14ac:dyDescent="0.25">
      <c r="A106" s="39" t="str">
        <f>IF(Eksplikatsioon!A107=0,"",Eksplikatsioon!A107)</f>
        <v/>
      </c>
      <c r="B106" s="39" t="str">
        <f>IF(Eksplikatsioon!B107=0,"",Eksplikatsioon!B107)</f>
        <v/>
      </c>
      <c r="C106" s="39" t="str">
        <f>IF(Eksplikatsioon!C107=0,"",Eksplikatsioon!C107)</f>
        <v/>
      </c>
      <c r="D106" s="39" t="str">
        <f>IF(Eksplikatsioon!D107=0,"",Eksplikatsioon!D107)</f>
        <v/>
      </c>
      <c r="E106" s="39" t="str">
        <f>IF(Eksplikatsioon!F107=0,"",Eksplikatsioon!F107)</f>
        <v/>
      </c>
      <c r="F106" s="39" t="str">
        <f>IF(Eksplikatsioon!G107=0,"",Eksplikatsioon!G107)</f>
        <v/>
      </c>
      <c r="G106" s="39" t="str">
        <f>IF(Eksplikatsioon!I107=0,"",Eksplikatsioon!I107)</f>
        <v/>
      </c>
      <c r="H106" s="39" t="str">
        <f>IF(Eksplikatsioon!J107=0,"",Eksplikatsioon!J107)</f>
        <v/>
      </c>
      <c r="I106" s="39" t="str">
        <f>IF(Eksplikatsioon!K107=0,"",Eksplikatsioon!K107)</f>
        <v/>
      </c>
    </row>
    <row r="107" spans="1:9" x14ac:dyDescent="0.25">
      <c r="A107" s="39" t="str">
        <f>IF(Eksplikatsioon!A108=0,"",Eksplikatsioon!A108)</f>
        <v/>
      </c>
      <c r="B107" s="39" t="str">
        <f>IF(Eksplikatsioon!B108=0,"",Eksplikatsioon!B108)</f>
        <v/>
      </c>
      <c r="C107" s="39" t="str">
        <f>IF(Eksplikatsioon!C108=0,"",Eksplikatsioon!C108)</f>
        <v/>
      </c>
      <c r="D107" s="39" t="str">
        <f>IF(Eksplikatsioon!D108=0,"",Eksplikatsioon!D108)</f>
        <v/>
      </c>
      <c r="E107" s="39" t="str">
        <f>IF(Eksplikatsioon!F108=0,"",Eksplikatsioon!F108)</f>
        <v/>
      </c>
      <c r="F107" s="39" t="str">
        <f>IF(Eksplikatsioon!G108=0,"",Eksplikatsioon!G108)</f>
        <v/>
      </c>
      <c r="G107" s="39" t="str">
        <f>IF(Eksplikatsioon!I108=0,"",Eksplikatsioon!I108)</f>
        <v/>
      </c>
      <c r="H107" s="39" t="str">
        <f>IF(Eksplikatsioon!J108=0,"",Eksplikatsioon!J108)</f>
        <v/>
      </c>
      <c r="I107" s="39" t="str">
        <f>IF(Eksplikatsioon!K108=0,"",Eksplikatsioon!K108)</f>
        <v/>
      </c>
    </row>
    <row r="108" spans="1:9" x14ac:dyDescent="0.25">
      <c r="A108" s="39" t="str">
        <f>IF(Eksplikatsioon!A109=0,"",Eksplikatsioon!A109)</f>
        <v/>
      </c>
      <c r="B108" s="39" t="str">
        <f>IF(Eksplikatsioon!B109=0,"",Eksplikatsioon!B109)</f>
        <v/>
      </c>
      <c r="C108" s="39" t="str">
        <f>IF(Eksplikatsioon!C109=0,"",Eksplikatsioon!C109)</f>
        <v/>
      </c>
      <c r="D108" s="39" t="str">
        <f>IF(Eksplikatsioon!D109=0,"",Eksplikatsioon!D109)</f>
        <v/>
      </c>
      <c r="E108" s="39" t="str">
        <f>IF(Eksplikatsioon!F109=0,"",Eksplikatsioon!F109)</f>
        <v/>
      </c>
      <c r="F108" s="39" t="str">
        <f>IF(Eksplikatsioon!G109=0,"",Eksplikatsioon!G109)</f>
        <v/>
      </c>
      <c r="G108" s="39" t="str">
        <f>IF(Eksplikatsioon!I109=0,"",Eksplikatsioon!I109)</f>
        <v/>
      </c>
      <c r="H108" s="39" t="str">
        <f>IF(Eksplikatsioon!J109=0,"",Eksplikatsioon!J109)</f>
        <v/>
      </c>
      <c r="I108" s="39" t="str">
        <f>IF(Eksplikatsioon!K109=0,"",Eksplikatsioon!K109)</f>
        <v/>
      </c>
    </row>
    <row r="109" spans="1:9" x14ac:dyDescent="0.25">
      <c r="A109" s="39" t="str">
        <f>IF(Eksplikatsioon!A110=0,"",Eksplikatsioon!A110)</f>
        <v/>
      </c>
      <c r="B109" s="39" t="str">
        <f>IF(Eksplikatsioon!B110=0,"",Eksplikatsioon!B110)</f>
        <v/>
      </c>
      <c r="C109" s="39" t="str">
        <f>IF(Eksplikatsioon!C110=0,"",Eksplikatsioon!C110)</f>
        <v/>
      </c>
      <c r="D109" s="39" t="str">
        <f>IF(Eksplikatsioon!D110=0,"",Eksplikatsioon!D110)</f>
        <v/>
      </c>
      <c r="E109" s="39" t="str">
        <f>IF(Eksplikatsioon!F110=0,"",Eksplikatsioon!F110)</f>
        <v/>
      </c>
      <c r="F109" s="39" t="str">
        <f>IF(Eksplikatsioon!G110=0,"",Eksplikatsioon!G110)</f>
        <v/>
      </c>
      <c r="G109" s="39" t="str">
        <f>IF(Eksplikatsioon!I110=0,"",Eksplikatsioon!I110)</f>
        <v/>
      </c>
      <c r="H109" s="39" t="str">
        <f>IF(Eksplikatsioon!J110=0,"",Eksplikatsioon!J110)</f>
        <v/>
      </c>
      <c r="I109" s="39" t="str">
        <f>IF(Eksplikatsioon!K110=0,"",Eksplikatsioon!K110)</f>
        <v/>
      </c>
    </row>
    <row r="110" spans="1:9" x14ac:dyDescent="0.25">
      <c r="A110" s="39" t="str">
        <f>IF(Eksplikatsioon!A111=0,"",Eksplikatsioon!A111)</f>
        <v/>
      </c>
      <c r="B110" s="39" t="str">
        <f>IF(Eksplikatsioon!B111=0,"",Eksplikatsioon!B111)</f>
        <v/>
      </c>
      <c r="C110" s="39" t="str">
        <f>IF(Eksplikatsioon!C111=0,"",Eksplikatsioon!C111)</f>
        <v/>
      </c>
      <c r="D110" s="39" t="str">
        <f>IF(Eksplikatsioon!D111=0,"",Eksplikatsioon!D111)</f>
        <v/>
      </c>
      <c r="E110" s="39" t="str">
        <f>IF(Eksplikatsioon!F111=0,"",Eksplikatsioon!F111)</f>
        <v/>
      </c>
      <c r="F110" s="39" t="str">
        <f>IF(Eksplikatsioon!G111=0,"",Eksplikatsioon!G111)</f>
        <v/>
      </c>
      <c r="G110" s="39" t="str">
        <f>IF(Eksplikatsioon!I111=0,"",Eksplikatsioon!I111)</f>
        <v/>
      </c>
      <c r="H110" s="39" t="str">
        <f>IF(Eksplikatsioon!J111=0,"",Eksplikatsioon!J111)</f>
        <v/>
      </c>
      <c r="I110" s="39" t="str">
        <f>IF(Eksplikatsioon!K111=0,"",Eksplikatsioon!K111)</f>
        <v/>
      </c>
    </row>
    <row r="111" spans="1:9" x14ac:dyDescent="0.25">
      <c r="A111" s="39" t="str">
        <f>IF(Eksplikatsioon!A112=0,"",Eksplikatsioon!A112)</f>
        <v/>
      </c>
      <c r="B111" s="39" t="str">
        <f>IF(Eksplikatsioon!B112=0,"",Eksplikatsioon!B112)</f>
        <v/>
      </c>
      <c r="C111" s="39" t="str">
        <f>IF(Eksplikatsioon!C112=0,"",Eksplikatsioon!C112)</f>
        <v/>
      </c>
      <c r="D111" s="39" t="str">
        <f>IF(Eksplikatsioon!D112=0,"",Eksplikatsioon!D112)</f>
        <v/>
      </c>
      <c r="E111" s="39" t="str">
        <f>IF(Eksplikatsioon!F112=0,"",Eksplikatsioon!F112)</f>
        <v/>
      </c>
      <c r="F111" s="39" t="str">
        <f>IF(Eksplikatsioon!G112=0,"",Eksplikatsioon!G112)</f>
        <v/>
      </c>
      <c r="G111" s="39" t="str">
        <f>IF(Eksplikatsioon!I112=0,"",Eksplikatsioon!I112)</f>
        <v/>
      </c>
      <c r="H111" s="39" t="str">
        <f>IF(Eksplikatsioon!J112=0,"",Eksplikatsioon!J112)</f>
        <v/>
      </c>
      <c r="I111" s="39" t="str">
        <f>IF(Eksplikatsioon!K112=0,"",Eksplikatsioon!K112)</f>
        <v/>
      </c>
    </row>
    <row r="112" spans="1:9" x14ac:dyDescent="0.25">
      <c r="A112" s="39" t="str">
        <f>IF(Eksplikatsioon!A113=0,"",Eksplikatsioon!A113)</f>
        <v/>
      </c>
      <c r="B112" s="39" t="str">
        <f>IF(Eksplikatsioon!B113=0,"",Eksplikatsioon!B113)</f>
        <v/>
      </c>
      <c r="C112" s="39" t="str">
        <f>IF(Eksplikatsioon!C113=0,"",Eksplikatsioon!C113)</f>
        <v/>
      </c>
      <c r="D112" s="39" t="str">
        <f>IF(Eksplikatsioon!D113=0,"",Eksplikatsioon!D113)</f>
        <v/>
      </c>
      <c r="E112" s="39" t="str">
        <f>IF(Eksplikatsioon!F113=0,"",Eksplikatsioon!F113)</f>
        <v/>
      </c>
      <c r="F112" s="39" t="str">
        <f>IF(Eksplikatsioon!G113=0,"",Eksplikatsioon!G113)</f>
        <v/>
      </c>
      <c r="G112" s="39" t="str">
        <f>IF(Eksplikatsioon!I113=0,"",Eksplikatsioon!I113)</f>
        <v/>
      </c>
      <c r="H112" s="39" t="str">
        <f>IF(Eksplikatsioon!J113=0,"",Eksplikatsioon!J113)</f>
        <v/>
      </c>
      <c r="I112" s="39" t="str">
        <f>IF(Eksplikatsioon!K113=0,"",Eksplikatsioon!K113)</f>
        <v/>
      </c>
    </row>
    <row r="113" spans="1:9" x14ac:dyDescent="0.25">
      <c r="A113" s="39" t="str">
        <f>IF(Eksplikatsioon!A114=0,"",Eksplikatsioon!A114)</f>
        <v/>
      </c>
      <c r="B113" s="39" t="str">
        <f>IF(Eksplikatsioon!B114=0,"",Eksplikatsioon!B114)</f>
        <v/>
      </c>
      <c r="C113" s="39" t="str">
        <f>IF(Eksplikatsioon!C114=0,"",Eksplikatsioon!C114)</f>
        <v/>
      </c>
      <c r="D113" s="39" t="str">
        <f>IF(Eksplikatsioon!D114=0,"",Eksplikatsioon!D114)</f>
        <v/>
      </c>
      <c r="E113" s="39" t="str">
        <f>IF(Eksplikatsioon!F114=0,"",Eksplikatsioon!F114)</f>
        <v/>
      </c>
      <c r="F113" s="39" t="str">
        <f>IF(Eksplikatsioon!G114=0,"",Eksplikatsioon!G114)</f>
        <v/>
      </c>
      <c r="G113" s="39" t="str">
        <f>IF(Eksplikatsioon!I114=0,"",Eksplikatsioon!I114)</f>
        <v/>
      </c>
      <c r="H113" s="39" t="str">
        <f>IF(Eksplikatsioon!J114=0,"",Eksplikatsioon!J114)</f>
        <v/>
      </c>
      <c r="I113" s="39" t="str">
        <f>IF(Eksplikatsioon!K114=0,"",Eksplikatsioon!K114)</f>
        <v/>
      </c>
    </row>
    <row r="114" spans="1:9" x14ac:dyDescent="0.25">
      <c r="A114" s="39" t="str">
        <f>IF(Eksplikatsioon!A115=0,"",Eksplikatsioon!A115)</f>
        <v/>
      </c>
      <c r="B114" s="39" t="str">
        <f>IF(Eksplikatsioon!B115=0,"",Eksplikatsioon!B115)</f>
        <v/>
      </c>
      <c r="C114" s="39" t="str">
        <f>IF(Eksplikatsioon!C115=0,"",Eksplikatsioon!C115)</f>
        <v/>
      </c>
      <c r="D114" s="39" t="str">
        <f>IF(Eksplikatsioon!D115=0,"",Eksplikatsioon!D115)</f>
        <v/>
      </c>
      <c r="E114" s="39" t="str">
        <f>IF(Eksplikatsioon!F115=0,"",Eksplikatsioon!F115)</f>
        <v/>
      </c>
      <c r="F114" s="39" t="str">
        <f>IF(Eksplikatsioon!G115=0,"",Eksplikatsioon!G115)</f>
        <v/>
      </c>
      <c r="G114" s="39" t="str">
        <f>IF(Eksplikatsioon!I115=0,"",Eksplikatsioon!I115)</f>
        <v/>
      </c>
      <c r="H114" s="39" t="str">
        <f>IF(Eksplikatsioon!J115=0,"",Eksplikatsioon!J115)</f>
        <v/>
      </c>
      <c r="I114" s="39" t="str">
        <f>IF(Eksplikatsioon!K115=0,"",Eksplikatsioon!K115)</f>
        <v/>
      </c>
    </row>
    <row r="115" spans="1:9" x14ac:dyDescent="0.25">
      <c r="A115" s="39" t="str">
        <f>IF(Eksplikatsioon!A116=0,"",Eksplikatsioon!A116)</f>
        <v/>
      </c>
      <c r="B115" s="39" t="str">
        <f>IF(Eksplikatsioon!B116=0,"",Eksplikatsioon!B116)</f>
        <v/>
      </c>
      <c r="C115" s="39" t="str">
        <f>IF(Eksplikatsioon!C116=0,"",Eksplikatsioon!C116)</f>
        <v/>
      </c>
      <c r="D115" s="39" t="str">
        <f>IF(Eksplikatsioon!D116=0,"",Eksplikatsioon!D116)</f>
        <v/>
      </c>
      <c r="E115" s="39" t="str">
        <f>IF(Eksplikatsioon!F116=0,"",Eksplikatsioon!F116)</f>
        <v/>
      </c>
      <c r="F115" s="39" t="str">
        <f>IF(Eksplikatsioon!G116=0,"",Eksplikatsioon!G116)</f>
        <v/>
      </c>
      <c r="G115" s="39" t="str">
        <f>IF(Eksplikatsioon!I116=0,"",Eksplikatsioon!I116)</f>
        <v/>
      </c>
      <c r="H115" s="39" t="str">
        <f>IF(Eksplikatsioon!J116=0,"",Eksplikatsioon!J116)</f>
        <v/>
      </c>
      <c r="I115" s="39" t="str">
        <f>IF(Eksplikatsioon!K116=0,"",Eksplikatsioon!K116)</f>
        <v/>
      </c>
    </row>
    <row r="116" spans="1:9" x14ac:dyDescent="0.25">
      <c r="A116" s="39" t="str">
        <f>IF(Eksplikatsioon!A117=0,"",Eksplikatsioon!A117)</f>
        <v/>
      </c>
      <c r="B116" s="39" t="str">
        <f>IF(Eksplikatsioon!B117=0,"",Eksplikatsioon!B117)</f>
        <v/>
      </c>
      <c r="C116" s="39" t="str">
        <f>IF(Eksplikatsioon!C117=0,"",Eksplikatsioon!C117)</f>
        <v/>
      </c>
      <c r="D116" s="39" t="str">
        <f>IF(Eksplikatsioon!D117=0,"",Eksplikatsioon!D117)</f>
        <v/>
      </c>
      <c r="E116" s="39" t="str">
        <f>IF(Eksplikatsioon!F117=0,"",Eksplikatsioon!F117)</f>
        <v/>
      </c>
      <c r="F116" s="39" t="str">
        <f>IF(Eksplikatsioon!G117=0,"",Eksplikatsioon!G117)</f>
        <v/>
      </c>
      <c r="G116" s="39" t="str">
        <f>IF(Eksplikatsioon!I117=0,"",Eksplikatsioon!I117)</f>
        <v/>
      </c>
      <c r="H116" s="39" t="str">
        <f>IF(Eksplikatsioon!J117=0,"",Eksplikatsioon!J117)</f>
        <v/>
      </c>
      <c r="I116" s="39" t="str">
        <f>IF(Eksplikatsioon!K117=0,"",Eksplikatsioon!K117)</f>
        <v/>
      </c>
    </row>
    <row r="117" spans="1:9" x14ac:dyDescent="0.25">
      <c r="A117" s="39" t="str">
        <f>IF(Eksplikatsioon!A118=0,"",Eksplikatsioon!A118)</f>
        <v/>
      </c>
      <c r="B117" s="39" t="str">
        <f>IF(Eksplikatsioon!B118=0,"",Eksplikatsioon!B118)</f>
        <v/>
      </c>
      <c r="C117" s="39" t="str">
        <f>IF(Eksplikatsioon!C118=0,"",Eksplikatsioon!C118)</f>
        <v/>
      </c>
      <c r="D117" s="39" t="str">
        <f>IF(Eksplikatsioon!D118=0,"",Eksplikatsioon!D118)</f>
        <v/>
      </c>
      <c r="E117" s="39" t="str">
        <f>IF(Eksplikatsioon!F118=0,"",Eksplikatsioon!F118)</f>
        <v/>
      </c>
      <c r="F117" s="39" t="str">
        <f>IF(Eksplikatsioon!G118=0,"",Eksplikatsioon!G118)</f>
        <v/>
      </c>
      <c r="G117" s="39" t="str">
        <f>IF(Eksplikatsioon!I118=0,"",Eksplikatsioon!I118)</f>
        <v/>
      </c>
      <c r="H117" s="39" t="str">
        <f>IF(Eksplikatsioon!J118=0,"",Eksplikatsioon!J118)</f>
        <v/>
      </c>
      <c r="I117" s="39" t="str">
        <f>IF(Eksplikatsioon!K118=0,"",Eksplikatsioon!K118)</f>
        <v/>
      </c>
    </row>
    <row r="118" spans="1:9" x14ac:dyDescent="0.25">
      <c r="A118" s="39" t="str">
        <f>IF(Eksplikatsioon!A119=0,"",Eksplikatsioon!A119)</f>
        <v/>
      </c>
      <c r="B118" s="39" t="str">
        <f>IF(Eksplikatsioon!B119=0,"",Eksplikatsioon!B119)</f>
        <v/>
      </c>
      <c r="C118" s="39" t="str">
        <f>IF(Eksplikatsioon!C119=0,"",Eksplikatsioon!C119)</f>
        <v/>
      </c>
      <c r="D118" s="39" t="str">
        <f>IF(Eksplikatsioon!D119=0,"",Eksplikatsioon!D119)</f>
        <v/>
      </c>
      <c r="E118" s="39" t="str">
        <f>IF(Eksplikatsioon!F119=0,"",Eksplikatsioon!F119)</f>
        <v/>
      </c>
      <c r="F118" s="39" t="str">
        <f>IF(Eksplikatsioon!G119=0,"",Eksplikatsioon!G119)</f>
        <v/>
      </c>
      <c r="G118" s="39" t="str">
        <f>IF(Eksplikatsioon!I119=0,"",Eksplikatsioon!I119)</f>
        <v/>
      </c>
      <c r="H118" s="39" t="str">
        <f>IF(Eksplikatsioon!J119=0,"",Eksplikatsioon!J119)</f>
        <v/>
      </c>
      <c r="I118" s="39" t="str">
        <f>IF(Eksplikatsioon!K119=0,"",Eksplikatsioon!K119)</f>
        <v/>
      </c>
    </row>
    <row r="119" spans="1:9" x14ac:dyDescent="0.25">
      <c r="A119" s="39" t="str">
        <f>IF(Eksplikatsioon!A120=0,"",Eksplikatsioon!A120)</f>
        <v/>
      </c>
      <c r="B119" s="39" t="str">
        <f>IF(Eksplikatsioon!B120=0,"",Eksplikatsioon!B120)</f>
        <v/>
      </c>
      <c r="C119" s="39" t="str">
        <f>IF(Eksplikatsioon!C120=0,"",Eksplikatsioon!C120)</f>
        <v/>
      </c>
      <c r="D119" s="39" t="str">
        <f>IF(Eksplikatsioon!D120=0,"",Eksplikatsioon!D120)</f>
        <v/>
      </c>
      <c r="E119" s="39" t="str">
        <f>IF(Eksplikatsioon!F120=0,"",Eksplikatsioon!F120)</f>
        <v/>
      </c>
      <c r="F119" s="39" t="str">
        <f>IF(Eksplikatsioon!G120=0,"",Eksplikatsioon!G120)</f>
        <v/>
      </c>
      <c r="G119" s="39" t="str">
        <f>IF(Eksplikatsioon!I120=0,"",Eksplikatsioon!I120)</f>
        <v/>
      </c>
      <c r="H119" s="39" t="str">
        <f>IF(Eksplikatsioon!J120=0,"",Eksplikatsioon!J120)</f>
        <v/>
      </c>
      <c r="I119" s="39" t="str">
        <f>IF(Eksplikatsioon!K120=0,"",Eksplikatsioon!K120)</f>
        <v/>
      </c>
    </row>
    <row r="120" spans="1:9" x14ac:dyDescent="0.25">
      <c r="A120" s="39" t="str">
        <f>IF(Eksplikatsioon!A121=0,"",Eksplikatsioon!A121)</f>
        <v/>
      </c>
      <c r="B120" s="39" t="str">
        <f>IF(Eksplikatsioon!B121=0,"",Eksplikatsioon!B121)</f>
        <v/>
      </c>
      <c r="C120" s="39" t="str">
        <f>IF(Eksplikatsioon!C121=0,"",Eksplikatsioon!C121)</f>
        <v/>
      </c>
      <c r="D120" s="39" t="str">
        <f>IF(Eksplikatsioon!D121=0,"",Eksplikatsioon!D121)</f>
        <v/>
      </c>
      <c r="E120" s="39" t="str">
        <f>IF(Eksplikatsioon!F121=0,"",Eksplikatsioon!F121)</f>
        <v/>
      </c>
      <c r="F120" s="39" t="str">
        <f>IF(Eksplikatsioon!G121=0,"",Eksplikatsioon!G121)</f>
        <v/>
      </c>
      <c r="G120" s="39" t="str">
        <f>IF(Eksplikatsioon!I121=0,"",Eksplikatsioon!I121)</f>
        <v/>
      </c>
      <c r="H120" s="39" t="str">
        <f>IF(Eksplikatsioon!J121=0,"",Eksplikatsioon!J121)</f>
        <v/>
      </c>
      <c r="I120" s="39" t="str">
        <f>IF(Eksplikatsioon!K121=0,"",Eksplikatsioon!K121)</f>
        <v/>
      </c>
    </row>
    <row r="121" spans="1:9" x14ac:dyDescent="0.25">
      <c r="A121" s="39" t="str">
        <f>IF(Eksplikatsioon!A122=0,"",Eksplikatsioon!A122)</f>
        <v/>
      </c>
      <c r="B121" s="39" t="str">
        <f>IF(Eksplikatsioon!B122=0,"",Eksplikatsioon!B122)</f>
        <v/>
      </c>
      <c r="C121" s="39" t="str">
        <f>IF(Eksplikatsioon!C122=0,"",Eksplikatsioon!C122)</f>
        <v/>
      </c>
      <c r="D121" s="39" t="str">
        <f>IF(Eksplikatsioon!D122=0,"",Eksplikatsioon!D122)</f>
        <v/>
      </c>
      <c r="E121" s="39" t="str">
        <f>IF(Eksplikatsioon!F122=0,"",Eksplikatsioon!F122)</f>
        <v/>
      </c>
      <c r="F121" s="39" t="str">
        <f>IF(Eksplikatsioon!G122=0,"",Eksplikatsioon!G122)</f>
        <v/>
      </c>
      <c r="G121" s="39" t="str">
        <f>IF(Eksplikatsioon!I122=0,"",Eksplikatsioon!I122)</f>
        <v/>
      </c>
      <c r="H121" s="39" t="str">
        <f>IF(Eksplikatsioon!J122=0,"",Eksplikatsioon!J122)</f>
        <v/>
      </c>
      <c r="I121" s="39" t="str">
        <f>IF(Eksplikatsioon!K122=0,"",Eksplikatsioon!K122)</f>
        <v/>
      </c>
    </row>
    <row r="122" spans="1:9" x14ac:dyDescent="0.25">
      <c r="A122" s="39" t="str">
        <f>IF(Eksplikatsioon!A123=0,"",Eksplikatsioon!A123)</f>
        <v/>
      </c>
      <c r="B122" s="39" t="str">
        <f>IF(Eksplikatsioon!B123=0,"",Eksplikatsioon!B123)</f>
        <v/>
      </c>
      <c r="C122" s="39" t="str">
        <f>IF(Eksplikatsioon!C123=0,"",Eksplikatsioon!C123)</f>
        <v/>
      </c>
      <c r="D122" s="39" t="str">
        <f>IF(Eksplikatsioon!D123=0,"",Eksplikatsioon!D123)</f>
        <v/>
      </c>
      <c r="E122" s="39" t="str">
        <f>IF(Eksplikatsioon!F123=0,"",Eksplikatsioon!F123)</f>
        <v/>
      </c>
      <c r="F122" s="39" t="str">
        <f>IF(Eksplikatsioon!G123=0,"",Eksplikatsioon!G123)</f>
        <v/>
      </c>
      <c r="G122" s="39" t="str">
        <f>IF(Eksplikatsioon!I123=0,"",Eksplikatsioon!I123)</f>
        <v/>
      </c>
      <c r="H122" s="39" t="str">
        <f>IF(Eksplikatsioon!J123=0,"",Eksplikatsioon!J123)</f>
        <v/>
      </c>
      <c r="I122" s="39" t="str">
        <f>IF(Eksplikatsioon!K123=0,"",Eksplikatsioon!K123)</f>
        <v/>
      </c>
    </row>
    <row r="123" spans="1:9" x14ac:dyDescent="0.25">
      <c r="A123" s="39" t="str">
        <f>IF(Eksplikatsioon!A124=0,"",Eksplikatsioon!A124)</f>
        <v/>
      </c>
      <c r="B123" s="39" t="str">
        <f>IF(Eksplikatsioon!B124=0,"",Eksplikatsioon!B124)</f>
        <v/>
      </c>
      <c r="C123" s="39" t="str">
        <f>IF(Eksplikatsioon!C124=0,"",Eksplikatsioon!C124)</f>
        <v/>
      </c>
      <c r="D123" s="39" t="str">
        <f>IF(Eksplikatsioon!D124=0,"",Eksplikatsioon!D124)</f>
        <v/>
      </c>
      <c r="E123" s="39" t="str">
        <f>IF(Eksplikatsioon!F124=0,"",Eksplikatsioon!F124)</f>
        <v/>
      </c>
      <c r="F123" s="39" t="str">
        <f>IF(Eksplikatsioon!G124=0,"",Eksplikatsioon!G124)</f>
        <v/>
      </c>
      <c r="G123" s="39" t="str">
        <f>IF(Eksplikatsioon!I124=0,"",Eksplikatsioon!I124)</f>
        <v/>
      </c>
      <c r="H123" s="39" t="str">
        <f>IF(Eksplikatsioon!J124=0,"",Eksplikatsioon!J124)</f>
        <v/>
      </c>
      <c r="I123" s="39" t="str">
        <f>IF(Eksplikatsioon!K124=0,"",Eksplikatsioon!K124)</f>
        <v/>
      </c>
    </row>
    <row r="124" spans="1:9" x14ac:dyDescent="0.25">
      <c r="A124" s="39" t="str">
        <f>IF(Eksplikatsioon!A125=0,"",Eksplikatsioon!A125)</f>
        <v/>
      </c>
      <c r="B124" s="39" t="str">
        <f>IF(Eksplikatsioon!B125=0,"",Eksplikatsioon!B125)</f>
        <v/>
      </c>
      <c r="C124" s="39" t="str">
        <f>IF(Eksplikatsioon!C125=0,"",Eksplikatsioon!C125)</f>
        <v/>
      </c>
      <c r="D124" s="39" t="str">
        <f>IF(Eksplikatsioon!D125=0,"",Eksplikatsioon!D125)</f>
        <v/>
      </c>
      <c r="E124" s="39" t="str">
        <f>IF(Eksplikatsioon!F125=0,"",Eksplikatsioon!F125)</f>
        <v/>
      </c>
      <c r="F124" s="39" t="str">
        <f>IF(Eksplikatsioon!G125=0,"",Eksplikatsioon!G125)</f>
        <v/>
      </c>
      <c r="G124" s="39" t="str">
        <f>IF(Eksplikatsioon!I125=0,"",Eksplikatsioon!I125)</f>
        <v/>
      </c>
      <c r="H124" s="39" t="str">
        <f>IF(Eksplikatsioon!J125=0,"",Eksplikatsioon!J125)</f>
        <v/>
      </c>
      <c r="I124" s="39" t="str">
        <f>IF(Eksplikatsioon!K125=0,"",Eksplikatsioon!K125)</f>
        <v/>
      </c>
    </row>
    <row r="125" spans="1:9" x14ac:dyDescent="0.25">
      <c r="A125" s="39" t="str">
        <f>IF(Eksplikatsioon!A126=0,"",Eksplikatsioon!A126)</f>
        <v/>
      </c>
      <c r="B125" s="39" t="str">
        <f>IF(Eksplikatsioon!B126=0,"",Eksplikatsioon!B126)</f>
        <v/>
      </c>
      <c r="C125" s="39" t="str">
        <f>IF(Eksplikatsioon!C126=0,"",Eksplikatsioon!C126)</f>
        <v/>
      </c>
      <c r="D125" s="39" t="str">
        <f>IF(Eksplikatsioon!D126=0,"",Eksplikatsioon!D126)</f>
        <v/>
      </c>
      <c r="E125" s="39" t="str">
        <f>IF(Eksplikatsioon!F126=0,"",Eksplikatsioon!F126)</f>
        <v/>
      </c>
      <c r="F125" s="39" t="str">
        <f>IF(Eksplikatsioon!G126=0,"",Eksplikatsioon!G126)</f>
        <v/>
      </c>
      <c r="G125" s="39" t="str">
        <f>IF(Eksplikatsioon!I126=0,"",Eksplikatsioon!I126)</f>
        <v/>
      </c>
      <c r="H125" s="39" t="str">
        <f>IF(Eksplikatsioon!J126=0,"",Eksplikatsioon!J126)</f>
        <v/>
      </c>
      <c r="I125" s="39" t="str">
        <f>IF(Eksplikatsioon!K126=0,"",Eksplikatsioon!K126)</f>
        <v/>
      </c>
    </row>
    <row r="126" spans="1:9" x14ac:dyDescent="0.25">
      <c r="A126" s="39" t="str">
        <f>IF(Eksplikatsioon!A127=0,"",Eksplikatsioon!A127)</f>
        <v/>
      </c>
      <c r="B126" s="39" t="str">
        <f>IF(Eksplikatsioon!B127=0,"",Eksplikatsioon!B127)</f>
        <v/>
      </c>
      <c r="C126" s="39" t="str">
        <f>IF(Eksplikatsioon!C127=0,"",Eksplikatsioon!C127)</f>
        <v/>
      </c>
      <c r="D126" s="39" t="str">
        <f>IF(Eksplikatsioon!D127=0,"",Eksplikatsioon!D127)</f>
        <v/>
      </c>
      <c r="E126" s="39" t="str">
        <f>IF(Eksplikatsioon!F127=0,"",Eksplikatsioon!F127)</f>
        <v/>
      </c>
      <c r="F126" s="39" t="str">
        <f>IF(Eksplikatsioon!G127=0,"",Eksplikatsioon!G127)</f>
        <v/>
      </c>
      <c r="G126" s="39" t="str">
        <f>IF(Eksplikatsioon!I127=0,"",Eksplikatsioon!I127)</f>
        <v/>
      </c>
      <c r="H126" s="39" t="str">
        <f>IF(Eksplikatsioon!J127=0,"",Eksplikatsioon!J127)</f>
        <v/>
      </c>
      <c r="I126" s="39" t="str">
        <f>IF(Eksplikatsioon!K127=0,"",Eksplikatsioon!K127)</f>
        <v/>
      </c>
    </row>
    <row r="127" spans="1:9" x14ac:dyDescent="0.25">
      <c r="A127" s="39" t="str">
        <f>IF(Eksplikatsioon!A128=0,"",Eksplikatsioon!A128)</f>
        <v/>
      </c>
      <c r="B127" s="39" t="str">
        <f>IF(Eksplikatsioon!B128=0,"",Eksplikatsioon!B128)</f>
        <v/>
      </c>
      <c r="C127" s="39" t="str">
        <f>IF(Eksplikatsioon!C128=0,"",Eksplikatsioon!C128)</f>
        <v/>
      </c>
      <c r="D127" s="39" t="str">
        <f>IF(Eksplikatsioon!D128=0,"",Eksplikatsioon!D128)</f>
        <v/>
      </c>
      <c r="E127" s="39" t="str">
        <f>IF(Eksplikatsioon!F128=0,"",Eksplikatsioon!F128)</f>
        <v/>
      </c>
      <c r="F127" s="39" t="str">
        <f>IF(Eksplikatsioon!G128=0,"",Eksplikatsioon!G128)</f>
        <v/>
      </c>
      <c r="G127" s="39" t="str">
        <f>IF(Eksplikatsioon!I128=0,"",Eksplikatsioon!I128)</f>
        <v/>
      </c>
      <c r="H127" s="39" t="str">
        <f>IF(Eksplikatsioon!J128=0,"",Eksplikatsioon!J128)</f>
        <v/>
      </c>
      <c r="I127" s="39" t="str">
        <f>IF(Eksplikatsioon!K128=0,"",Eksplikatsioon!K128)</f>
        <v/>
      </c>
    </row>
    <row r="128" spans="1:9" x14ac:dyDescent="0.25">
      <c r="A128" s="39" t="str">
        <f>IF(Eksplikatsioon!A129=0,"",Eksplikatsioon!A129)</f>
        <v/>
      </c>
      <c r="B128" s="39" t="str">
        <f>IF(Eksplikatsioon!B129=0,"",Eksplikatsioon!B129)</f>
        <v/>
      </c>
      <c r="C128" s="39" t="str">
        <f>IF(Eksplikatsioon!C129=0,"",Eksplikatsioon!C129)</f>
        <v/>
      </c>
      <c r="D128" s="39" t="str">
        <f>IF(Eksplikatsioon!D129=0,"",Eksplikatsioon!D129)</f>
        <v/>
      </c>
      <c r="E128" s="39" t="str">
        <f>IF(Eksplikatsioon!F129=0,"",Eksplikatsioon!F129)</f>
        <v/>
      </c>
      <c r="F128" s="39" t="str">
        <f>IF(Eksplikatsioon!G129=0,"",Eksplikatsioon!G129)</f>
        <v/>
      </c>
      <c r="G128" s="39" t="str">
        <f>IF(Eksplikatsioon!I129=0,"",Eksplikatsioon!I129)</f>
        <v/>
      </c>
      <c r="H128" s="39" t="str">
        <f>IF(Eksplikatsioon!J129=0,"",Eksplikatsioon!J129)</f>
        <v/>
      </c>
      <c r="I128" s="39" t="str">
        <f>IF(Eksplikatsioon!K129=0,"",Eksplikatsioon!K129)</f>
        <v/>
      </c>
    </row>
    <row r="129" spans="1:9" x14ac:dyDescent="0.25">
      <c r="A129" s="39" t="str">
        <f>IF(Eksplikatsioon!A130=0,"",Eksplikatsioon!A130)</f>
        <v/>
      </c>
      <c r="B129" s="39" t="str">
        <f>IF(Eksplikatsioon!B130=0,"",Eksplikatsioon!B130)</f>
        <v/>
      </c>
      <c r="C129" s="39" t="str">
        <f>IF(Eksplikatsioon!C130=0,"",Eksplikatsioon!C130)</f>
        <v/>
      </c>
      <c r="D129" s="39" t="str">
        <f>IF(Eksplikatsioon!D130=0,"",Eksplikatsioon!D130)</f>
        <v/>
      </c>
      <c r="E129" s="39" t="str">
        <f>IF(Eksplikatsioon!F130=0,"",Eksplikatsioon!F130)</f>
        <v/>
      </c>
      <c r="F129" s="39" t="str">
        <f>IF(Eksplikatsioon!G130=0,"",Eksplikatsioon!G130)</f>
        <v/>
      </c>
      <c r="G129" s="39" t="str">
        <f>IF(Eksplikatsioon!I130=0,"",Eksplikatsioon!I130)</f>
        <v/>
      </c>
      <c r="H129" s="39" t="str">
        <f>IF(Eksplikatsioon!J130=0,"",Eksplikatsioon!J130)</f>
        <v/>
      </c>
      <c r="I129" s="39" t="str">
        <f>IF(Eksplikatsioon!K130=0,"",Eksplikatsioon!K130)</f>
        <v/>
      </c>
    </row>
    <row r="130" spans="1:9" x14ac:dyDescent="0.25">
      <c r="A130" s="39" t="str">
        <f>IF(Eksplikatsioon!A131=0,"",Eksplikatsioon!A131)</f>
        <v/>
      </c>
      <c r="B130" s="39" t="str">
        <f>IF(Eksplikatsioon!B131=0,"",Eksplikatsioon!B131)</f>
        <v/>
      </c>
      <c r="C130" s="39" t="str">
        <f>IF(Eksplikatsioon!C131=0,"",Eksplikatsioon!C131)</f>
        <v/>
      </c>
      <c r="D130" s="39" t="str">
        <f>IF(Eksplikatsioon!D131=0,"",Eksplikatsioon!D131)</f>
        <v/>
      </c>
      <c r="E130" s="39" t="str">
        <f>IF(Eksplikatsioon!F131=0,"",Eksplikatsioon!F131)</f>
        <v/>
      </c>
      <c r="F130" s="39" t="str">
        <f>IF(Eksplikatsioon!G131=0,"",Eksplikatsioon!G131)</f>
        <v/>
      </c>
      <c r="G130" s="39" t="str">
        <f>IF(Eksplikatsioon!I131=0,"",Eksplikatsioon!I131)</f>
        <v/>
      </c>
      <c r="H130" s="39" t="str">
        <f>IF(Eksplikatsioon!J131=0,"",Eksplikatsioon!J131)</f>
        <v/>
      </c>
      <c r="I130" s="39" t="str">
        <f>IF(Eksplikatsioon!K131=0,"",Eksplikatsioon!K131)</f>
        <v/>
      </c>
    </row>
    <row r="131" spans="1:9" x14ac:dyDescent="0.25">
      <c r="A131" s="39" t="str">
        <f>IF(Eksplikatsioon!A132=0,"",Eksplikatsioon!A132)</f>
        <v/>
      </c>
      <c r="B131" s="39" t="str">
        <f>IF(Eksplikatsioon!B132=0,"",Eksplikatsioon!B132)</f>
        <v/>
      </c>
      <c r="C131" s="39" t="str">
        <f>IF(Eksplikatsioon!C132=0,"",Eksplikatsioon!C132)</f>
        <v/>
      </c>
      <c r="D131" s="39" t="str">
        <f>IF(Eksplikatsioon!D132=0,"",Eksplikatsioon!D132)</f>
        <v/>
      </c>
      <c r="E131" s="39" t="str">
        <f>IF(Eksplikatsioon!F132=0,"",Eksplikatsioon!F132)</f>
        <v/>
      </c>
      <c r="F131" s="39" t="str">
        <f>IF(Eksplikatsioon!G132=0,"",Eksplikatsioon!G132)</f>
        <v/>
      </c>
      <c r="G131" s="39" t="str">
        <f>IF(Eksplikatsioon!I132=0,"",Eksplikatsioon!I132)</f>
        <v/>
      </c>
      <c r="H131" s="39" t="str">
        <f>IF(Eksplikatsioon!J132=0,"",Eksplikatsioon!J132)</f>
        <v/>
      </c>
      <c r="I131" s="39" t="str">
        <f>IF(Eksplikatsioon!K132=0,"",Eksplikatsioon!K132)</f>
        <v/>
      </c>
    </row>
    <row r="132" spans="1:9" x14ac:dyDescent="0.25">
      <c r="A132" s="39" t="str">
        <f>IF(Eksplikatsioon!A133=0,"",Eksplikatsioon!A133)</f>
        <v/>
      </c>
      <c r="B132" s="39" t="str">
        <f>IF(Eksplikatsioon!B133=0,"",Eksplikatsioon!B133)</f>
        <v/>
      </c>
      <c r="C132" s="39" t="str">
        <f>IF(Eksplikatsioon!C133=0,"",Eksplikatsioon!C133)</f>
        <v/>
      </c>
      <c r="D132" s="39" t="str">
        <f>IF(Eksplikatsioon!D133=0,"",Eksplikatsioon!D133)</f>
        <v/>
      </c>
      <c r="E132" s="39" t="str">
        <f>IF(Eksplikatsioon!F133=0,"",Eksplikatsioon!F133)</f>
        <v/>
      </c>
      <c r="F132" s="39" t="str">
        <f>IF(Eksplikatsioon!G133=0,"",Eksplikatsioon!G133)</f>
        <v/>
      </c>
      <c r="G132" s="39" t="str">
        <f>IF(Eksplikatsioon!I133=0,"",Eksplikatsioon!I133)</f>
        <v/>
      </c>
      <c r="H132" s="39" t="str">
        <f>IF(Eksplikatsioon!J133=0,"",Eksplikatsioon!J133)</f>
        <v/>
      </c>
      <c r="I132" s="39" t="str">
        <f>IF(Eksplikatsioon!K133=0,"",Eksplikatsioon!K133)</f>
        <v/>
      </c>
    </row>
    <row r="133" spans="1:9" x14ac:dyDescent="0.25">
      <c r="A133" s="39" t="str">
        <f>IF(Eksplikatsioon!A134=0,"",Eksplikatsioon!A134)</f>
        <v/>
      </c>
      <c r="B133" s="39" t="str">
        <f>IF(Eksplikatsioon!B134=0,"",Eksplikatsioon!B134)</f>
        <v/>
      </c>
      <c r="C133" s="39" t="str">
        <f>IF(Eksplikatsioon!C134=0,"",Eksplikatsioon!C134)</f>
        <v/>
      </c>
      <c r="D133" s="39" t="str">
        <f>IF(Eksplikatsioon!D134=0,"",Eksplikatsioon!D134)</f>
        <v/>
      </c>
      <c r="E133" s="39" t="str">
        <f>IF(Eksplikatsioon!F134=0,"",Eksplikatsioon!F134)</f>
        <v/>
      </c>
      <c r="F133" s="39" t="str">
        <f>IF(Eksplikatsioon!G134=0,"",Eksplikatsioon!G134)</f>
        <v/>
      </c>
      <c r="G133" s="39" t="str">
        <f>IF(Eksplikatsioon!I134=0,"",Eksplikatsioon!I134)</f>
        <v/>
      </c>
      <c r="H133" s="39" t="str">
        <f>IF(Eksplikatsioon!J134=0,"",Eksplikatsioon!J134)</f>
        <v/>
      </c>
      <c r="I133" s="39" t="str">
        <f>IF(Eksplikatsioon!K134=0,"",Eksplikatsioon!K134)</f>
        <v/>
      </c>
    </row>
    <row r="134" spans="1:9" x14ac:dyDescent="0.25">
      <c r="A134" s="39" t="str">
        <f>IF(Eksplikatsioon!A135=0,"",Eksplikatsioon!A135)</f>
        <v/>
      </c>
      <c r="B134" s="39" t="str">
        <f>IF(Eksplikatsioon!B135=0,"",Eksplikatsioon!B135)</f>
        <v/>
      </c>
      <c r="C134" s="39" t="str">
        <f>IF(Eksplikatsioon!C135=0,"",Eksplikatsioon!C135)</f>
        <v/>
      </c>
      <c r="D134" s="39" t="str">
        <f>IF(Eksplikatsioon!D135=0,"",Eksplikatsioon!D135)</f>
        <v/>
      </c>
      <c r="E134" s="39" t="str">
        <f>IF(Eksplikatsioon!F135=0,"",Eksplikatsioon!F135)</f>
        <v/>
      </c>
      <c r="F134" s="39" t="str">
        <f>IF(Eksplikatsioon!G135=0,"",Eksplikatsioon!G135)</f>
        <v/>
      </c>
      <c r="G134" s="39" t="str">
        <f>IF(Eksplikatsioon!I135=0,"",Eksplikatsioon!I135)</f>
        <v/>
      </c>
      <c r="H134" s="39" t="str">
        <f>IF(Eksplikatsioon!J135=0,"",Eksplikatsioon!J135)</f>
        <v/>
      </c>
      <c r="I134" s="39" t="str">
        <f>IF(Eksplikatsioon!K135=0,"",Eksplikatsioon!K135)</f>
        <v/>
      </c>
    </row>
    <row r="135" spans="1:9" x14ac:dyDescent="0.25">
      <c r="A135" s="39" t="str">
        <f>IF(Eksplikatsioon!A136=0,"",Eksplikatsioon!A136)</f>
        <v/>
      </c>
      <c r="B135" s="39" t="str">
        <f>IF(Eksplikatsioon!B136=0,"",Eksplikatsioon!B136)</f>
        <v/>
      </c>
      <c r="C135" s="39" t="str">
        <f>IF(Eksplikatsioon!C136=0,"",Eksplikatsioon!C136)</f>
        <v/>
      </c>
      <c r="D135" s="39" t="str">
        <f>IF(Eksplikatsioon!D136=0,"",Eksplikatsioon!D136)</f>
        <v/>
      </c>
      <c r="E135" s="39" t="str">
        <f>IF(Eksplikatsioon!F136=0,"",Eksplikatsioon!F136)</f>
        <v/>
      </c>
      <c r="F135" s="39" t="str">
        <f>IF(Eksplikatsioon!G136=0,"",Eksplikatsioon!G136)</f>
        <v/>
      </c>
      <c r="G135" s="39" t="str">
        <f>IF(Eksplikatsioon!I136=0,"",Eksplikatsioon!I136)</f>
        <v/>
      </c>
      <c r="H135" s="39" t="str">
        <f>IF(Eksplikatsioon!J136=0,"",Eksplikatsioon!J136)</f>
        <v/>
      </c>
      <c r="I135" s="39" t="str">
        <f>IF(Eksplikatsioon!K136=0,"",Eksplikatsioon!K136)</f>
        <v/>
      </c>
    </row>
    <row r="136" spans="1:9" x14ac:dyDescent="0.25">
      <c r="A136" s="39" t="str">
        <f>IF(Eksplikatsioon!A137=0,"",Eksplikatsioon!A137)</f>
        <v/>
      </c>
      <c r="B136" s="39" t="str">
        <f>IF(Eksplikatsioon!B137=0,"",Eksplikatsioon!B137)</f>
        <v/>
      </c>
      <c r="C136" s="39" t="str">
        <f>IF(Eksplikatsioon!C137=0,"",Eksplikatsioon!C137)</f>
        <v/>
      </c>
      <c r="D136" s="39" t="str">
        <f>IF(Eksplikatsioon!D137=0,"",Eksplikatsioon!D137)</f>
        <v/>
      </c>
      <c r="E136" s="39" t="str">
        <f>IF(Eksplikatsioon!F137=0,"",Eksplikatsioon!F137)</f>
        <v/>
      </c>
      <c r="F136" s="39" t="str">
        <f>IF(Eksplikatsioon!G137=0,"",Eksplikatsioon!G137)</f>
        <v/>
      </c>
      <c r="G136" s="39" t="str">
        <f>IF(Eksplikatsioon!I137=0,"",Eksplikatsioon!I137)</f>
        <v/>
      </c>
      <c r="H136" s="39" t="str">
        <f>IF(Eksplikatsioon!J137=0,"",Eksplikatsioon!J137)</f>
        <v/>
      </c>
      <c r="I136" s="39" t="str">
        <f>IF(Eksplikatsioon!K137=0,"",Eksplikatsioon!K137)</f>
        <v/>
      </c>
    </row>
    <row r="137" spans="1:9" x14ac:dyDescent="0.25">
      <c r="A137" s="39" t="str">
        <f>IF(Eksplikatsioon!A138=0,"",Eksplikatsioon!A138)</f>
        <v/>
      </c>
      <c r="B137" s="39" t="str">
        <f>IF(Eksplikatsioon!B138=0,"",Eksplikatsioon!B138)</f>
        <v/>
      </c>
      <c r="C137" s="39" t="str">
        <f>IF(Eksplikatsioon!C138=0,"",Eksplikatsioon!C138)</f>
        <v/>
      </c>
      <c r="D137" s="39" t="str">
        <f>IF(Eksplikatsioon!D138=0,"",Eksplikatsioon!D138)</f>
        <v/>
      </c>
      <c r="E137" s="39" t="str">
        <f>IF(Eksplikatsioon!F138=0,"",Eksplikatsioon!F138)</f>
        <v/>
      </c>
      <c r="F137" s="39" t="str">
        <f>IF(Eksplikatsioon!G138=0,"",Eksplikatsioon!G138)</f>
        <v/>
      </c>
      <c r="G137" s="39" t="str">
        <f>IF(Eksplikatsioon!I138=0,"",Eksplikatsioon!I138)</f>
        <v/>
      </c>
      <c r="H137" s="39" t="str">
        <f>IF(Eksplikatsioon!J138=0,"",Eksplikatsioon!J138)</f>
        <v/>
      </c>
      <c r="I137" s="39" t="str">
        <f>IF(Eksplikatsioon!K138=0,"",Eksplikatsioon!K138)</f>
        <v/>
      </c>
    </row>
    <row r="138" spans="1:9" x14ac:dyDescent="0.25">
      <c r="A138" s="39" t="str">
        <f>IF(Eksplikatsioon!A139=0,"",Eksplikatsioon!A139)</f>
        <v/>
      </c>
      <c r="B138" s="39" t="str">
        <f>IF(Eksplikatsioon!B139=0,"",Eksplikatsioon!B139)</f>
        <v/>
      </c>
      <c r="C138" s="39" t="str">
        <f>IF(Eksplikatsioon!C139=0,"",Eksplikatsioon!C139)</f>
        <v/>
      </c>
      <c r="D138" s="39" t="str">
        <f>IF(Eksplikatsioon!D139=0,"",Eksplikatsioon!D139)</f>
        <v/>
      </c>
      <c r="E138" s="39" t="str">
        <f>IF(Eksplikatsioon!F139=0,"",Eksplikatsioon!F139)</f>
        <v/>
      </c>
      <c r="F138" s="39" t="str">
        <f>IF(Eksplikatsioon!G139=0,"",Eksplikatsioon!G139)</f>
        <v/>
      </c>
      <c r="G138" s="39" t="str">
        <f>IF(Eksplikatsioon!I139=0,"",Eksplikatsioon!I139)</f>
        <v/>
      </c>
      <c r="H138" s="39" t="str">
        <f>IF(Eksplikatsioon!J139=0,"",Eksplikatsioon!J139)</f>
        <v/>
      </c>
      <c r="I138" s="39" t="str">
        <f>IF(Eksplikatsioon!K139=0,"",Eksplikatsioon!K139)</f>
        <v/>
      </c>
    </row>
    <row r="139" spans="1:9" x14ac:dyDescent="0.25">
      <c r="A139" s="39" t="str">
        <f>IF(Eksplikatsioon!A140=0,"",Eksplikatsioon!A140)</f>
        <v/>
      </c>
      <c r="B139" s="39" t="str">
        <f>IF(Eksplikatsioon!B140=0,"",Eksplikatsioon!B140)</f>
        <v/>
      </c>
      <c r="C139" s="39" t="str">
        <f>IF(Eksplikatsioon!C140=0,"",Eksplikatsioon!C140)</f>
        <v/>
      </c>
      <c r="D139" s="39" t="str">
        <f>IF(Eksplikatsioon!D140=0,"",Eksplikatsioon!D140)</f>
        <v/>
      </c>
      <c r="E139" s="39" t="str">
        <f>IF(Eksplikatsioon!F140=0,"",Eksplikatsioon!F140)</f>
        <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
      </c>
      <c r="B140" s="39" t="str">
        <f>IF(Eksplikatsioon!B141=0,"",Eksplikatsioon!B141)</f>
        <v/>
      </c>
      <c r="C140" s="39" t="str">
        <f>IF(Eksplikatsioon!C141=0,"",Eksplikatsioon!C141)</f>
        <v/>
      </c>
      <c r="D140" s="39" t="str">
        <f>IF(Eksplikatsioon!D141=0,"",Eksplikatsioon!D141)</f>
        <v/>
      </c>
      <c r="E140" s="39" t="str">
        <f>IF(Eksplikatsioon!F141=0,"",Eksplikatsioon!F141)</f>
        <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
      </c>
      <c r="B141" s="39" t="str">
        <f>IF(Eksplikatsioon!B142=0,"",Eksplikatsioon!B142)</f>
        <v/>
      </c>
      <c r="C141" s="39" t="str">
        <f>IF(Eksplikatsioon!C142=0,"",Eksplikatsioon!C142)</f>
        <v/>
      </c>
      <c r="D141" s="39" t="str">
        <f>IF(Eksplikatsioon!D142=0,"",Eksplikatsioon!D142)</f>
        <v/>
      </c>
      <c r="E141" s="39" t="str">
        <f>IF(Eksplikatsioon!F142=0,"",Eksplikatsioon!F142)</f>
        <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
      </c>
      <c r="B142" s="39" t="str">
        <f>IF(Eksplikatsioon!B143=0,"",Eksplikatsioon!B143)</f>
        <v/>
      </c>
      <c r="C142" s="39" t="str">
        <f>IF(Eksplikatsioon!C143=0,"",Eksplikatsioon!C143)</f>
        <v/>
      </c>
      <c r="D142" s="39" t="str">
        <f>IF(Eksplikatsioon!D143=0,"",Eksplikatsioon!D143)</f>
        <v/>
      </c>
      <c r="E142" s="39" t="str">
        <f>IF(Eksplikatsioon!F143=0,"",Eksplikatsioon!F143)</f>
        <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
      </c>
      <c r="B143" s="39" t="str">
        <f>IF(Eksplikatsioon!B144=0,"",Eksplikatsioon!B144)</f>
        <v/>
      </c>
      <c r="C143" s="39" t="str">
        <f>IF(Eksplikatsioon!C144=0,"",Eksplikatsioon!C144)</f>
        <v/>
      </c>
      <c r="D143" s="39" t="str">
        <f>IF(Eksplikatsioon!D144=0,"",Eksplikatsioon!D144)</f>
        <v/>
      </c>
      <c r="E143" s="39" t="str">
        <f>IF(Eksplikatsioon!F144=0,"",Eksplikatsioon!F144)</f>
        <v/>
      </c>
      <c r="F143" s="39" t="str">
        <f>IF(Eksplikatsioon!G144=0,"",Eksplikatsioon!G144)</f>
        <v/>
      </c>
      <c r="G143" s="39" t="str">
        <f>IF(Eksplikatsioon!I144=0,"",Eksplikatsioon!I144)</f>
        <v/>
      </c>
      <c r="H143" s="39" t="str">
        <f>IF(Eksplikatsioon!J144=0,"",Eksplikatsioon!J144)</f>
        <v/>
      </c>
      <c r="I143" s="39" t="str">
        <f>IF(Eksplikatsioon!K144=0,"",Eksplikatsioon!K144)</f>
        <v/>
      </c>
    </row>
    <row r="144" spans="1:9" x14ac:dyDescent="0.25">
      <c r="A144" s="39" t="str">
        <f>IF(Eksplikatsioon!A145=0,"",Eksplikatsioon!A145)</f>
        <v/>
      </c>
      <c r="B144" s="39" t="str">
        <f>IF(Eksplikatsioon!B145=0,"",Eksplikatsioon!B145)</f>
        <v/>
      </c>
      <c r="C144" s="39" t="str">
        <f>IF(Eksplikatsioon!C145=0,"",Eksplikatsioon!C145)</f>
        <v/>
      </c>
      <c r="D144" s="39" t="str">
        <f>IF(Eksplikatsioon!D145=0,"",Eksplikatsioon!D145)</f>
        <v/>
      </c>
      <c r="E144" s="39" t="str">
        <f>IF(Eksplikatsioon!F145=0,"",Eksplikatsioon!F145)</f>
        <v/>
      </c>
      <c r="F144" s="39" t="str">
        <f>IF(Eksplikatsioon!G145=0,"",Eksplikatsioon!G145)</f>
        <v/>
      </c>
      <c r="G144" s="39" t="str">
        <f>IF(Eksplikatsioon!I145=0,"",Eksplikatsioon!I145)</f>
        <v/>
      </c>
      <c r="H144" s="39" t="str">
        <f>IF(Eksplikatsioon!J145=0,"",Eksplikatsioon!J145)</f>
        <v/>
      </c>
      <c r="I144" s="39" t="str">
        <f>IF(Eksplikatsioon!K145=0,"",Eksplikatsioon!K145)</f>
        <v/>
      </c>
    </row>
    <row r="145" spans="1:9" x14ac:dyDescent="0.25">
      <c r="A145" s="39" t="str">
        <f>IF(Eksplikatsioon!A146=0,"",Eksplikatsioon!A146)</f>
        <v/>
      </c>
      <c r="B145" s="39" t="str">
        <f>IF(Eksplikatsioon!B146=0,"",Eksplikatsioon!B146)</f>
        <v/>
      </c>
      <c r="C145" s="39" t="str">
        <f>IF(Eksplikatsioon!C146=0,"",Eksplikatsioon!C146)</f>
        <v/>
      </c>
      <c r="D145" s="39" t="str">
        <f>IF(Eksplikatsioon!D146=0,"",Eksplikatsioon!D146)</f>
        <v/>
      </c>
      <c r="E145" s="39" t="str">
        <f>IF(Eksplikatsioon!F146=0,"",Eksplikatsioon!F146)</f>
        <v/>
      </c>
      <c r="F145" s="39" t="str">
        <f>IF(Eksplikatsioon!G146=0,"",Eksplikatsioon!G146)</f>
        <v/>
      </c>
      <c r="G145" s="39" t="str">
        <f>IF(Eksplikatsioon!I146=0,"",Eksplikatsioon!I146)</f>
        <v/>
      </c>
      <c r="H145" s="39" t="str">
        <f>IF(Eksplikatsioon!J146=0,"",Eksplikatsioon!J146)</f>
        <v/>
      </c>
      <c r="I145" s="39" t="str">
        <f>IF(Eksplikatsioon!K146=0,"",Eksplikatsioon!K146)</f>
        <v/>
      </c>
    </row>
    <row r="146" spans="1:9" x14ac:dyDescent="0.25">
      <c r="A146" s="39" t="str">
        <f>IF(Eksplikatsioon!A147=0,"",Eksplikatsioon!A147)</f>
        <v/>
      </c>
      <c r="B146" s="39" t="str">
        <f>IF(Eksplikatsioon!B147=0,"",Eksplikatsioon!B147)</f>
        <v/>
      </c>
      <c r="C146" s="39" t="str">
        <f>IF(Eksplikatsioon!C147=0,"",Eksplikatsioon!C147)</f>
        <v/>
      </c>
      <c r="D146" s="39" t="str">
        <f>IF(Eksplikatsioon!D147=0,"",Eksplikatsioon!D147)</f>
        <v/>
      </c>
      <c r="E146" s="39" t="str">
        <f>IF(Eksplikatsioon!F147=0,"",Eksplikatsioon!F147)</f>
        <v/>
      </c>
      <c r="F146" s="39" t="str">
        <f>IF(Eksplikatsioon!G147=0,"",Eksplikatsioon!G147)</f>
        <v/>
      </c>
      <c r="G146" s="39" t="str">
        <f>IF(Eksplikatsioon!I147=0,"",Eksplikatsioon!I147)</f>
        <v/>
      </c>
      <c r="H146" s="39" t="str">
        <f>IF(Eksplikatsioon!J147=0,"",Eksplikatsioon!J147)</f>
        <v/>
      </c>
      <c r="I146" s="39" t="str">
        <f>IF(Eksplikatsioon!K147=0,"",Eksplikatsioon!K147)</f>
        <v/>
      </c>
    </row>
    <row r="147" spans="1:9" x14ac:dyDescent="0.25">
      <c r="A147" s="39" t="str">
        <f>IF(Eksplikatsioon!A148=0,"",Eksplikatsioon!A148)</f>
        <v/>
      </c>
      <c r="B147" s="39" t="str">
        <f>IF(Eksplikatsioon!B148=0,"",Eksplikatsioon!B148)</f>
        <v/>
      </c>
      <c r="C147" s="39" t="str">
        <f>IF(Eksplikatsioon!C148=0,"",Eksplikatsioon!C148)</f>
        <v/>
      </c>
      <c r="D147" s="39" t="str">
        <f>IF(Eksplikatsioon!D148=0,"",Eksplikatsioon!D148)</f>
        <v/>
      </c>
      <c r="E147" s="39" t="str">
        <f>IF(Eksplikatsioon!F148=0,"",Eksplikatsioon!F148)</f>
        <v/>
      </c>
      <c r="F147" s="39" t="str">
        <f>IF(Eksplikatsioon!G148=0,"",Eksplikatsioon!G148)</f>
        <v/>
      </c>
      <c r="G147" s="39" t="str">
        <f>IF(Eksplikatsioon!I148=0,"",Eksplikatsioon!I148)</f>
        <v/>
      </c>
      <c r="H147" s="39" t="str">
        <f>IF(Eksplikatsioon!J148=0,"",Eksplikatsioon!J148)</f>
        <v/>
      </c>
      <c r="I147" s="39" t="str">
        <f>IF(Eksplikatsioon!K148=0,"",Eksplikatsioon!K148)</f>
        <v/>
      </c>
    </row>
    <row r="148" spans="1:9" x14ac:dyDescent="0.25">
      <c r="A148" s="39" t="str">
        <f>IF(Eksplikatsioon!A149=0,"",Eksplikatsioon!A149)</f>
        <v/>
      </c>
      <c r="B148" s="39" t="str">
        <f>IF(Eksplikatsioon!B149=0,"",Eksplikatsioon!B149)</f>
        <v/>
      </c>
      <c r="C148" s="39" t="str">
        <f>IF(Eksplikatsioon!C149=0,"",Eksplikatsioon!C149)</f>
        <v/>
      </c>
      <c r="D148" s="39" t="str">
        <f>IF(Eksplikatsioon!D149=0,"",Eksplikatsioon!D149)</f>
        <v/>
      </c>
      <c r="E148" s="39" t="str">
        <f>IF(Eksplikatsioon!F149=0,"",Eksplikatsioon!F149)</f>
        <v/>
      </c>
      <c r="F148" s="39" t="str">
        <f>IF(Eksplikatsioon!G149=0,"",Eksplikatsioon!G149)</f>
        <v/>
      </c>
      <c r="G148" s="39" t="str">
        <f>IF(Eksplikatsioon!I149=0,"",Eksplikatsioon!I149)</f>
        <v/>
      </c>
      <c r="H148" s="39" t="str">
        <f>IF(Eksplikatsioon!J149=0,"",Eksplikatsioon!J149)</f>
        <v/>
      </c>
      <c r="I148" s="39" t="str">
        <f>IF(Eksplikatsioon!K149=0,"",Eksplikatsioon!K149)</f>
        <v/>
      </c>
    </row>
    <row r="149" spans="1:9" x14ac:dyDescent="0.25">
      <c r="A149" s="39" t="str">
        <f>IF(Eksplikatsioon!A150=0,"",Eksplikatsioon!A150)</f>
        <v/>
      </c>
      <c r="B149" s="39" t="str">
        <f>IF(Eksplikatsioon!B150=0,"",Eksplikatsioon!B150)</f>
        <v/>
      </c>
      <c r="C149" s="39" t="str">
        <f>IF(Eksplikatsioon!C150=0,"",Eksplikatsioon!C150)</f>
        <v/>
      </c>
      <c r="D149" s="39" t="str">
        <f>IF(Eksplikatsioon!D150=0,"",Eksplikatsioon!D150)</f>
        <v/>
      </c>
      <c r="E149" s="39" t="str">
        <f>IF(Eksplikatsioon!F150=0,"",Eksplikatsioon!F150)</f>
        <v/>
      </c>
      <c r="F149" s="39" t="str">
        <f>IF(Eksplikatsioon!G150=0,"",Eksplikatsioon!G150)</f>
        <v/>
      </c>
      <c r="G149" s="39" t="str">
        <f>IF(Eksplikatsioon!I150=0,"",Eksplikatsioon!I150)</f>
        <v/>
      </c>
      <c r="H149" s="39" t="str">
        <f>IF(Eksplikatsioon!J150=0,"",Eksplikatsioon!J150)</f>
        <v/>
      </c>
      <c r="I149" s="39" t="str">
        <f>IF(Eksplikatsioon!K150=0,"",Eksplikatsioon!K150)</f>
        <v/>
      </c>
    </row>
    <row r="150" spans="1:9" x14ac:dyDescent="0.25">
      <c r="A150" s="39" t="str">
        <f>IF(Eksplikatsioon!A151=0,"",Eksplikatsioon!A151)</f>
        <v/>
      </c>
      <c r="B150" s="39" t="str">
        <f>IF(Eksplikatsioon!B151=0,"",Eksplikatsioon!B151)</f>
        <v/>
      </c>
      <c r="C150" s="39" t="str">
        <f>IF(Eksplikatsioon!C151=0,"",Eksplikatsioon!C151)</f>
        <v/>
      </c>
      <c r="D150" s="39" t="str">
        <f>IF(Eksplikatsioon!D151=0,"",Eksplikatsioon!D151)</f>
        <v/>
      </c>
      <c r="E150" s="39" t="str">
        <f>IF(Eksplikatsioon!F151=0,"",Eksplikatsioon!F151)</f>
        <v/>
      </c>
      <c r="F150" s="39" t="str">
        <f>IF(Eksplikatsioon!G151=0,"",Eksplikatsioon!G151)</f>
        <v/>
      </c>
      <c r="G150" s="39" t="str">
        <f>IF(Eksplikatsioon!I151=0,"",Eksplikatsioon!I151)</f>
        <v/>
      </c>
      <c r="H150" s="39" t="str">
        <f>IF(Eksplikatsioon!J151=0,"",Eksplikatsioon!J151)</f>
        <v/>
      </c>
      <c r="I150" s="39" t="str">
        <f>IF(Eksplikatsioon!K151=0,"",Eksplikatsioon!K151)</f>
        <v/>
      </c>
    </row>
    <row r="151" spans="1:9" x14ac:dyDescent="0.25">
      <c r="A151" s="39" t="str">
        <f>IF(Eksplikatsioon!A152=0,"",Eksplikatsioon!A152)</f>
        <v/>
      </c>
      <c r="B151" s="39" t="str">
        <f>IF(Eksplikatsioon!B152=0,"",Eksplikatsioon!B152)</f>
        <v/>
      </c>
      <c r="C151" s="39" t="str">
        <f>IF(Eksplikatsioon!C152=0,"",Eksplikatsioon!C152)</f>
        <v/>
      </c>
      <c r="D151" s="39" t="str">
        <f>IF(Eksplikatsioon!D152=0,"",Eksplikatsioon!D152)</f>
        <v/>
      </c>
      <c r="E151" s="39" t="str">
        <f>IF(Eksplikatsioon!F152=0,"",Eksplikatsioon!F152)</f>
        <v/>
      </c>
      <c r="F151" s="39" t="str">
        <f>IF(Eksplikatsioon!G152=0,"",Eksplikatsioon!G152)</f>
        <v/>
      </c>
      <c r="G151" s="39" t="str">
        <f>IF(Eksplikatsioon!I152=0,"",Eksplikatsioon!I152)</f>
        <v/>
      </c>
      <c r="H151" s="39" t="str">
        <f>IF(Eksplikatsioon!J152=0,"",Eksplikatsioon!J152)</f>
        <v/>
      </c>
      <c r="I151" s="39" t="str">
        <f>IF(Eksplikatsioon!K152=0,"",Eksplikatsioon!K152)</f>
        <v/>
      </c>
    </row>
    <row r="152" spans="1:9" x14ac:dyDescent="0.25">
      <c r="A152" s="39" t="str">
        <f>IF(Eksplikatsioon!A153=0,"",Eksplikatsioon!A153)</f>
        <v/>
      </c>
      <c r="B152" s="39" t="str">
        <f>IF(Eksplikatsioon!B153=0,"",Eksplikatsioon!B153)</f>
        <v/>
      </c>
      <c r="C152" s="39" t="str">
        <f>IF(Eksplikatsioon!C153=0,"",Eksplikatsioon!C153)</f>
        <v/>
      </c>
      <c r="D152" s="39" t="str">
        <f>IF(Eksplikatsioon!D153=0,"",Eksplikatsioon!D153)</f>
        <v/>
      </c>
      <c r="E152" s="39" t="str">
        <f>IF(Eksplikatsioon!F153=0,"",Eksplikatsioon!F153)</f>
        <v/>
      </c>
      <c r="F152" s="39" t="str">
        <f>IF(Eksplikatsioon!G153=0,"",Eksplikatsioon!G153)</f>
        <v/>
      </c>
      <c r="G152" s="39" t="str">
        <f>IF(Eksplikatsioon!I153=0,"",Eksplikatsioon!I153)</f>
        <v/>
      </c>
      <c r="H152" s="39" t="str">
        <f>IF(Eksplikatsioon!J153=0,"",Eksplikatsioon!J153)</f>
        <v/>
      </c>
      <c r="I152" s="39" t="str">
        <f>IF(Eksplikatsioon!K153=0,"",Eksplikatsioon!K153)</f>
        <v/>
      </c>
    </row>
    <row r="153" spans="1:9" x14ac:dyDescent="0.25">
      <c r="A153" s="39" t="str">
        <f>IF(Eksplikatsioon!A154=0,"",Eksplikatsioon!A154)</f>
        <v/>
      </c>
      <c r="B153" s="39" t="str">
        <f>IF(Eksplikatsioon!B154=0,"",Eksplikatsioon!B154)</f>
        <v/>
      </c>
      <c r="C153" s="39" t="str">
        <f>IF(Eksplikatsioon!C154=0,"",Eksplikatsioon!C154)</f>
        <v/>
      </c>
      <c r="D153" s="39" t="str">
        <f>IF(Eksplikatsioon!D154=0,"",Eksplikatsioon!D154)</f>
        <v/>
      </c>
      <c r="E153" s="39" t="str">
        <f>IF(Eksplikatsioon!F154=0,"",Eksplikatsioon!F154)</f>
        <v/>
      </c>
      <c r="F153" s="39" t="str">
        <f>IF(Eksplikatsioon!G154=0,"",Eksplikatsioon!G154)</f>
        <v/>
      </c>
      <c r="G153" s="39" t="str">
        <f>IF(Eksplikatsioon!I154=0,"",Eksplikatsioon!I154)</f>
        <v/>
      </c>
      <c r="H153" s="39" t="str">
        <f>IF(Eksplikatsioon!J154=0,"",Eksplikatsioon!J154)</f>
        <v/>
      </c>
      <c r="I153" s="39" t="str">
        <f>IF(Eksplikatsioon!K154=0,"",Eksplikatsioon!K154)</f>
        <v/>
      </c>
    </row>
    <row r="154" spans="1:9" x14ac:dyDescent="0.25">
      <c r="A154" s="39" t="str">
        <f>IF(Eksplikatsioon!A155=0,"",Eksplikatsioon!A155)</f>
        <v/>
      </c>
      <c r="B154" s="39" t="str">
        <f>IF(Eksplikatsioon!B155=0,"",Eksplikatsioon!B155)</f>
        <v/>
      </c>
      <c r="C154" s="39" t="str">
        <f>IF(Eksplikatsioon!C155=0,"",Eksplikatsioon!C155)</f>
        <v/>
      </c>
      <c r="D154" s="39" t="str">
        <f>IF(Eksplikatsioon!D155=0,"",Eksplikatsioon!D155)</f>
        <v/>
      </c>
      <c r="E154" s="39" t="str">
        <f>IF(Eksplikatsioon!F155=0,"",Eksplikatsioon!F155)</f>
        <v/>
      </c>
      <c r="F154" s="39" t="str">
        <f>IF(Eksplikatsioon!G155=0,"",Eksplikatsioon!G155)</f>
        <v/>
      </c>
      <c r="G154" s="39" t="str">
        <f>IF(Eksplikatsioon!I155=0,"",Eksplikatsioon!I155)</f>
        <v/>
      </c>
      <c r="H154" s="39" t="str">
        <f>IF(Eksplikatsioon!J155=0,"",Eksplikatsioon!J155)</f>
        <v/>
      </c>
      <c r="I154" s="39" t="str">
        <f>IF(Eksplikatsioon!K155=0,"",Eksplikatsioon!K155)</f>
        <v/>
      </c>
    </row>
    <row r="155" spans="1:9" x14ac:dyDescent="0.25">
      <c r="A155" s="39" t="str">
        <f>IF(Eksplikatsioon!A156=0,"",Eksplikatsioon!A156)</f>
        <v/>
      </c>
      <c r="B155" s="39" t="str">
        <f>IF(Eksplikatsioon!B156=0,"",Eksplikatsioon!B156)</f>
        <v/>
      </c>
      <c r="C155" s="39" t="str">
        <f>IF(Eksplikatsioon!C156=0,"",Eksplikatsioon!C156)</f>
        <v/>
      </c>
      <c r="D155" s="39" t="str">
        <f>IF(Eksplikatsioon!D156=0,"",Eksplikatsioon!D156)</f>
        <v/>
      </c>
      <c r="E155" s="39" t="str">
        <f>IF(Eksplikatsioon!F156=0,"",Eksplikatsioon!F156)</f>
        <v/>
      </c>
      <c r="F155" s="39" t="str">
        <f>IF(Eksplikatsioon!G156=0,"",Eksplikatsioon!G156)</f>
        <v/>
      </c>
      <c r="G155" s="39" t="str">
        <f>IF(Eksplikatsioon!I156=0,"",Eksplikatsioon!I156)</f>
        <v/>
      </c>
      <c r="H155" s="39" t="str">
        <f>IF(Eksplikatsioon!J156=0,"",Eksplikatsioon!J156)</f>
        <v/>
      </c>
      <c r="I155" s="39" t="str">
        <f>IF(Eksplikatsioon!K156=0,"",Eksplikatsioon!K156)</f>
        <v/>
      </c>
    </row>
    <row r="156" spans="1:9" x14ac:dyDescent="0.25">
      <c r="A156" s="39" t="str">
        <f>IF(Eksplikatsioon!A157=0,"",Eksplikatsioon!A157)</f>
        <v/>
      </c>
      <c r="B156" s="39" t="str">
        <f>IF(Eksplikatsioon!B157=0,"",Eksplikatsioon!B157)</f>
        <v/>
      </c>
      <c r="C156" s="39" t="str">
        <f>IF(Eksplikatsioon!C157=0,"",Eksplikatsioon!C157)</f>
        <v/>
      </c>
      <c r="D156" s="39" t="str">
        <f>IF(Eksplikatsioon!D157=0,"",Eksplikatsioon!D157)</f>
        <v/>
      </c>
      <c r="E156" s="39" t="str">
        <f>IF(Eksplikatsioon!F157=0,"",Eksplikatsioon!F157)</f>
        <v/>
      </c>
      <c r="F156" s="39" t="str">
        <f>IF(Eksplikatsioon!G157=0,"",Eksplikatsioon!G157)</f>
        <v/>
      </c>
      <c r="G156" s="39" t="str">
        <f>IF(Eksplikatsioon!I157=0,"",Eksplikatsioon!I157)</f>
        <v/>
      </c>
      <c r="H156" s="39" t="str">
        <f>IF(Eksplikatsioon!J157=0,"",Eksplikatsioon!J157)</f>
        <v/>
      </c>
      <c r="I156" s="39" t="str">
        <f>IF(Eksplikatsioon!K157=0,"",Eksplikatsioon!K157)</f>
        <v/>
      </c>
    </row>
    <row r="157" spans="1:9" x14ac:dyDescent="0.25">
      <c r="A157" s="39" t="str">
        <f>IF(Eksplikatsioon!A158=0,"",Eksplikatsioon!A158)</f>
        <v/>
      </c>
      <c r="B157" s="39" t="str">
        <f>IF(Eksplikatsioon!B158=0,"",Eksplikatsioon!B158)</f>
        <v/>
      </c>
      <c r="C157" s="39" t="str">
        <f>IF(Eksplikatsioon!C158=0,"",Eksplikatsioon!C158)</f>
        <v/>
      </c>
      <c r="D157" s="39" t="str">
        <f>IF(Eksplikatsioon!D158=0,"",Eksplikatsioon!D158)</f>
        <v/>
      </c>
      <c r="E157" s="39" t="str">
        <f>IF(Eksplikatsioon!F158=0,"",Eksplikatsioon!F158)</f>
        <v/>
      </c>
      <c r="F157" s="39" t="str">
        <f>IF(Eksplikatsioon!G158=0,"",Eksplikatsioon!G158)</f>
        <v/>
      </c>
      <c r="G157" s="39" t="str">
        <f>IF(Eksplikatsioon!I158=0,"",Eksplikatsioon!I158)</f>
        <v/>
      </c>
      <c r="H157" s="39" t="str">
        <f>IF(Eksplikatsioon!J158=0,"",Eksplikatsioon!J158)</f>
        <v/>
      </c>
      <c r="I157" s="39" t="str">
        <f>IF(Eksplikatsioon!K158=0,"",Eksplikatsioon!K158)</f>
        <v/>
      </c>
    </row>
    <row r="158" spans="1:9" x14ac:dyDescent="0.25">
      <c r="A158" s="39" t="str">
        <f>IF(Eksplikatsioon!A159=0,"",Eksplikatsioon!A159)</f>
        <v/>
      </c>
      <c r="B158" s="39" t="str">
        <f>IF(Eksplikatsioon!B159=0,"",Eksplikatsioon!B159)</f>
        <v/>
      </c>
      <c r="C158" s="39" t="str">
        <f>IF(Eksplikatsioon!C159=0,"",Eksplikatsioon!C159)</f>
        <v/>
      </c>
      <c r="D158" s="39" t="str">
        <f>IF(Eksplikatsioon!D159=0,"",Eksplikatsioon!D159)</f>
        <v/>
      </c>
      <c r="E158" s="39" t="str">
        <f>IF(Eksplikatsioon!F159=0,"",Eksplikatsioon!F159)</f>
        <v/>
      </c>
      <c r="F158" s="39" t="str">
        <f>IF(Eksplikatsioon!G159=0,"",Eksplikatsioon!G159)</f>
        <v/>
      </c>
      <c r="G158" s="39" t="str">
        <f>IF(Eksplikatsioon!I159=0,"",Eksplikatsioon!I159)</f>
        <v/>
      </c>
      <c r="H158" s="39" t="str">
        <f>IF(Eksplikatsioon!J159=0,"",Eksplikatsioon!J159)</f>
        <v/>
      </c>
      <c r="I158" s="39" t="str">
        <f>IF(Eksplikatsioon!K159=0,"",Eksplikatsioon!K159)</f>
        <v/>
      </c>
    </row>
    <row r="159" spans="1:9" x14ac:dyDescent="0.25">
      <c r="A159" s="39" t="str">
        <f>IF(Eksplikatsioon!A160=0,"",Eksplikatsioon!A160)</f>
        <v/>
      </c>
      <c r="B159" s="39" t="str">
        <f>IF(Eksplikatsioon!B160=0,"",Eksplikatsioon!B160)</f>
        <v/>
      </c>
      <c r="C159" s="39" t="str">
        <f>IF(Eksplikatsioon!C160=0,"",Eksplikatsioon!C160)</f>
        <v/>
      </c>
      <c r="D159" s="39" t="str">
        <f>IF(Eksplikatsioon!D160=0,"",Eksplikatsioon!D160)</f>
        <v/>
      </c>
      <c r="E159" s="39" t="str">
        <f>IF(Eksplikatsioon!F160=0,"",Eksplikatsioon!F160)</f>
        <v/>
      </c>
      <c r="F159" s="39" t="str">
        <f>IF(Eksplikatsioon!G160=0,"",Eksplikatsioon!G160)</f>
        <v/>
      </c>
      <c r="G159" s="39" t="str">
        <f>IF(Eksplikatsioon!I160=0,"",Eksplikatsioon!I160)</f>
        <v/>
      </c>
      <c r="H159" s="39" t="str">
        <f>IF(Eksplikatsioon!J160=0,"",Eksplikatsioon!J160)</f>
        <v/>
      </c>
      <c r="I159" s="39" t="str">
        <f>IF(Eksplikatsioon!K160=0,"",Eksplikatsioon!K160)</f>
        <v/>
      </c>
    </row>
    <row r="160" spans="1:9" x14ac:dyDescent="0.25">
      <c r="A160" s="39" t="str">
        <f>IF(Eksplikatsioon!A161=0,"",Eksplikatsioon!A161)</f>
        <v/>
      </c>
      <c r="B160" s="39" t="str">
        <f>IF(Eksplikatsioon!B161=0,"",Eksplikatsioon!B161)</f>
        <v/>
      </c>
      <c r="C160" s="39" t="str">
        <f>IF(Eksplikatsioon!C161=0,"",Eksplikatsioon!C161)</f>
        <v/>
      </c>
      <c r="D160" s="39" t="str">
        <f>IF(Eksplikatsioon!D161=0,"",Eksplikatsioon!D161)</f>
        <v/>
      </c>
      <c r="E160" s="39" t="str">
        <f>IF(Eksplikatsioon!F161=0,"",Eksplikatsioon!F161)</f>
        <v/>
      </c>
      <c r="F160" s="39" t="str">
        <f>IF(Eksplikatsioon!G161=0,"",Eksplikatsioon!G161)</f>
        <v/>
      </c>
      <c r="G160" s="39" t="str">
        <f>IF(Eksplikatsioon!I161=0,"",Eksplikatsioon!I161)</f>
        <v/>
      </c>
      <c r="H160" s="39" t="str">
        <f>IF(Eksplikatsioon!J161=0,"",Eksplikatsioon!J161)</f>
        <v/>
      </c>
      <c r="I160" s="39" t="str">
        <f>IF(Eksplikatsioon!K161=0,"",Eksplikatsioon!K161)</f>
        <v/>
      </c>
    </row>
    <row r="161" spans="1:9" x14ac:dyDescent="0.25">
      <c r="A161" s="39" t="str">
        <f>IF(Eksplikatsioon!A162=0,"",Eksplikatsioon!A162)</f>
        <v/>
      </c>
      <c r="B161" s="39" t="str">
        <f>IF(Eksplikatsioon!B162=0,"",Eksplikatsioon!B162)</f>
        <v/>
      </c>
      <c r="C161" s="39" t="str">
        <f>IF(Eksplikatsioon!C162=0,"",Eksplikatsioon!C162)</f>
        <v/>
      </c>
      <c r="D161" s="39" t="str">
        <f>IF(Eksplikatsioon!D162=0,"",Eksplikatsioon!D162)</f>
        <v/>
      </c>
      <c r="E161" s="39" t="str">
        <f>IF(Eksplikatsioon!F162=0,"",Eksplikatsioon!F162)</f>
        <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
      </c>
      <c r="B162" s="39" t="str">
        <f>IF(Eksplikatsioon!B163=0,"",Eksplikatsioon!B163)</f>
        <v/>
      </c>
      <c r="C162" s="39" t="str">
        <f>IF(Eksplikatsioon!C163=0,"",Eksplikatsioon!C163)</f>
        <v/>
      </c>
      <c r="D162" s="39" t="str">
        <f>IF(Eksplikatsioon!D163=0,"",Eksplikatsioon!D163)</f>
        <v/>
      </c>
      <c r="E162" s="39" t="str">
        <f>IF(Eksplikatsioon!F163=0,"",Eksplikatsioon!F163)</f>
        <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
      </c>
      <c r="B163" s="39" t="str">
        <f>IF(Eksplikatsioon!B164=0,"",Eksplikatsioon!B164)</f>
        <v/>
      </c>
      <c r="C163" s="39" t="str">
        <f>IF(Eksplikatsioon!C164=0,"",Eksplikatsioon!C164)</f>
        <v/>
      </c>
      <c r="D163" s="39" t="str">
        <f>IF(Eksplikatsioon!D164=0,"",Eksplikatsioon!D164)</f>
        <v/>
      </c>
      <c r="E163" s="39" t="str">
        <f>IF(Eksplikatsioon!F164=0,"",Eksplikatsioon!F164)</f>
        <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01HQjI97Eaj5ktU5zPCuVGnJ3j4rww3KR7XDT58XUgW0rB7u6InZr3h2JMfhA0B7KuKCVBLaat/y0Z+ApuAngw==" saltValue="TsVHcHmkf8qeHPdXSxyEtA=="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8C43C6BE-72D8-4FF2-AC7A-D832F5667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F18BB89-F78C-4963-AE5A-371120FE5980}">
  <ds:schemaRefs>
    <ds:schemaRef ds:uri="http://schemas.microsoft.com/sharepoint/v3/contenttype/forms"/>
  </ds:schemaRefs>
</ds:datastoreItem>
</file>

<file path=customXml/itemProps3.xml><?xml version="1.0" encoding="utf-8"?>
<ds:datastoreItem xmlns:ds="http://schemas.openxmlformats.org/officeDocument/2006/customXml" ds:itemID="{1B941E1B-DFDC-46BC-86E7-F085D8AB41BF}">
  <ds:schemaRefs>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9b75d5ef-9f4b-4445-abe8-84a77c29284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